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Отчеты по муниципальной программе\2024\"/>
    </mc:Choice>
  </mc:AlternateContent>
  <bookViews>
    <workbookView xWindow="0" yWindow="0" windowWidth="19200" windowHeight="6315" activeTab="3"/>
  </bookViews>
  <sheets>
    <sheet name="4" sheetId="10" r:id="rId1"/>
    <sheet name="5" sheetId="9" r:id="rId2"/>
    <sheet name="6" sheetId="6" r:id="rId3"/>
    <sheet name="8" sheetId="11" r:id="rId4"/>
  </sheets>
  <definedNames>
    <definedName name="_xlnm.Print_Titles" localSheetId="0">'4'!$5:$6</definedName>
    <definedName name="_xlnm.Print_Titles" localSheetId="1">'5'!$5:$6</definedName>
    <definedName name="_xlnm.Print_Titles" localSheetId="2">'6'!$5:$6</definedName>
    <definedName name="_xlnm.Print_Area" localSheetId="1">'5'!$A$1:$N$57</definedName>
    <definedName name="_xlnm.Print_Area" localSheetId="2">'6'!$A$1:$G$57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1" l="1"/>
  <c r="G13" i="11"/>
  <c r="J9" i="11" l="1"/>
  <c r="H12" i="11"/>
  <c r="H10" i="11"/>
  <c r="H9" i="11"/>
  <c r="G13" i="6" l="1"/>
  <c r="F33" i="6"/>
  <c r="F13" i="6"/>
  <c r="N57" i="9"/>
  <c r="N43" i="9"/>
  <c r="N38" i="9"/>
  <c r="N39" i="9"/>
  <c r="N40" i="9"/>
  <c r="M21" i="9"/>
  <c r="M20" i="9"/>
  <c r="L21" i="9"/>
  <c r="L20" i="9"/>
  <c r="N16" i="9"/>
  <c r="G33" i="6" l="1"/>
  <c r="G10" i="11" l="1"/>
  <c r="G9" i="11"/>
  <c r="J13" i="11" l="1"/>
  <c r="F13" i="11" s="1"/>
  <c r="J12" i="11"/>
  <c r="F12" i="11" s="1"/>
  <c r="J10" i="11"/>
  <c r="F10" i="11" s="1"/>
  <c r="F9" i="11"/>
  <c r="G12" i="11"/>
  <c r="G22" i="6"/>
  <c r="G32" i="6"/>
  <c r="N53" i="9"/>
  <c r="N52" i="9"/>
  <c r="N37" i="9"/>
  <c r="N33" i="9"/>
  <c r="N32" i="9"/>
  <c r="N27" i="9"/>
  <c r="N15" i="9"/>
  <c r="N12" i="9"/>
  <c r="M51" i="9"/>
  <c r="M50" i="9" s="1"/>
  <c r="M47" i="9"/>
  <c r="M46" i="9" s="1"/>
  <c r="M19" i="9"/>
  <c r="F31" i="6" s="1"/>
  <c r="M11" i="9"/>
  <c r="M10" i="9" s="1"/>
  <c r="M8" i="9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9" i="10"/>
  <c r="I10" i="10"/>
  <c r="I11" i="10"/>
  <c r="I12" i="10"/>
  <c r="I13" i="10"/>
  <c r="I14" i="10"/>
  <c r="I15" i="10"/>
  <c r="I8" i="10"/>
  <c r="M9" i="9" l="1"/>
  <c r="M7" i="9" l="1"/>
  <c r="N21" i="9"/>
  <c r="L51" i="9" l="1"/>
  <c r="N51" i="9" s="1"/>
  <c r="L11" i="9"/>
  <c r="N11" i="9" s="1"/>
  <c r="E12" i="6" l="1"/>
  <c r="F12" i="6"/>
  <c r="G12" i="6" l="1"/>
  <c r="F51" i="6"/>
  <c r="L50" i="9"/>
  <c r="F41" i="6"/>
  <c r="L47" i="9"/>
  <c r="N20" i="9"/>
  <c r="L10" i="9"/>
  <c r="N10" i="9" s="1"/>
  <c r="E51" i="6" l="1"/>
  <c r="G51" i="6" s="1"/>
  <c r="N50" i="9"/>
  <c r="L46" i="9"/>
  <c r="L9" i="9"/>
  <c r="N9" i="9" s="1"/>
  <c r="L19" i="9"/>
  <c r="L8" i="9"/>
  <c r="N8" i="9" s="1"/>
  <c r="F21" i="6"/>
  <c r="L7" i="9"/>
  <c r="N7" i="9" s="1"/>
  <c r="E29" i="6" l="1"/>
  <c r="G31" i="6"/>
  <c r="F11" i="6"/>
  <c r="G21" i="6"/>
  <c r="N19" i="9"/>
  <c r="E41" i="6"/>
  <c r="E11" i="6"/>
  <c r="G11" i="6" l="1"/>
  <c r="F49" i="6"/>
  <c r="E49" i="6"/>
  <c r="F39" i="6"/>
  <c r="F38" i="6" s="1"/>
  <c r="E39" i="6"/>
  <c r="F29" i="6"/>
  <c r="F19" i="6"/>
  <c r="F17" i="6"/>
  <c r="E17" i="6"/>
  <c r="F16" i="6"/>
  <c r="E16" i="6"/>
  <c r="F15" i="6"/>
  <c r="E15" i="6"/>
  <c r="F14" i="6"/>
  <c r="E14" i="6"/>
  <c r="F48" i="6" l="1"/>
  <c r="G49" i="6"/>
  <c r="F28" i="6"/>
  <c r="G29" i="6"/>
  <c r="E38" i="6"/>
  <c r="E48" i="6"/>
  <c r="E28" i="6"/>
  <c r="F9" i="6"/>
  <c r="E19" i="6"/>
  <c r="G19" i="6" s="1"/>
  <c r="F18" i="6"/>
  <c r="E13" i="6"/>
  <c r="G48" i="6" l="1"/>
  <c r="G28" i="6"/>
  <c r="F8" i="6"/>
  <c r="E9" i="6"/>
  <c r="G9" i="6" s="1"/>
  <c r="E18" i="6"/>
  <c r="G18" i="6" s="1"/>
  <c r="E8" i="6" l="1"/>
  <c r="G8" i="6" s="1"/>
</calcChain>
</file>

<file path=xl/sharedStrings.xml><?xml version="1.0" encoding="utf-8"?>
<sst xmlns="http://schemas.openxmlformats.org/spreadsheetml/2006/main" count="610" uniqueCount="193">
  <si>
    <t>Код аналитической программной классификации</t>
  </si>
  <si>
    <t>МП</t>
  </si>
  <si>
    <t>Пп</t>
  </si>
  <si>
    <t>03</t>
  </si>
  <si>
    <t>1</t>
  </si>
  <si>
    <t>Организация библиотечного обслуживания населения</t>
  </si>
  <si>
    <t>2</t>
  </si>
  <si>
    <t xml:space="preserve">Организация досуга,  предоставление услуг организаций культуры и доступа к музейным фондам </t>
  </si>
  <si>
    <t>3</t>
  </si>
  <si>
    <t>Развитие местного народного творчества</t>
  </si>
  <si>
    <t>4</t>
  </si>
  <si>
    <t>Создание условий для реализации муниципальной программы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</si>
  <si>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</si>
  <si>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</si>
  <si>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</si>
  <si>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</si>
  <si>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02</t>
  </si>
  <si>
    <t>04</t>
  </si>
  <si>
    <t>06</t>
  </si>
  <si>
    <t>08</t>
  </si>
  <si>
    <t>09</t>
  </si>
  <si>
    <t>Осуществление капитального и текущего ремонта</t>
  </si>
  <si>
    <t>А1</t>
  </si>
  <si>
    <t>Организация культурного досуга и отдыха населения</t>
  </si>
  <si>
    <t>Предоставление доступа к музейным фондам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</si>
  <si>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</si>
  <si>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Выполнение работ в области сохранения, поддержки и развития местного традиционного народного художественного творчества</t>
  </si>
  <si>
    <t>Предоставление мер социальной поддержки работникам муниципальных учреждений культуры Балезинского района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</si>
  <si>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</si>
  <si>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Показатель применения меры</t>
  </si>
  <si>
    <t>ГРБС</t>
  </si>
  <si>
    <t>062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</si>
  <si>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</si>
  <si>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</si>
  <si>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</si>
  <si>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</si>
  <si>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</si>
  <si>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</si>
  <si>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</si>
  <si>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</si>
  <si>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</si>
  <si>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</si>
  <si>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</si>
  <si>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</si>
  <si>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</si>
  <si>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</si>
  <si>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</si>
  <si>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</si>
  <si>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</si>
  <si>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</si>
  <si>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</si>
  <si>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</si>
  <si>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</si>
  <si>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Наименование муниципальной программы, подпрограммы</t>
  </si>
  <si>
    <t>Источник финансирования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</si>
  <si>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</si>
  <si>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</si>
  <si>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</si>
  <si>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</si>
  <si>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</si>
  <si>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</si>
  <si>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</si>
  <si>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</si>
  <si>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</si>
  <si>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112, 321</t>
  </si>
  <si>
    <t>111, 112, 119, 242, 244, 851, 852, 853</t>
  </si>
  <si>
    <t>03206L4670</t>
  </si>
  <si>
    <t>Строительство объектов культуры</t>
  </si>
  <si>
    <t>«Развитие культуры на 2021 -2025 годы"</t>
  </si>
  <si>
    <t xml:space="preserve">«Развитие культуры на 2021-2025 годы" 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</si>
  <si>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</si>
  <si>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</si>
  <si>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</si>
  <si>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</si>
  <si>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</si>
  <si>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</si>
  <si>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</si>
  <si>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032А155190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</si>
  <si>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</si>
  <si>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</si>
  <si>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</si>
  <si>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</si>
  <si>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</si>
  <si>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</si>
  <si>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</si>
  <si>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</si>
  <si>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Выполнение работ в сфере обеспечения деятельности Управления культуры, спорта и молодежной политики Администрации МО «Муниципальный округ Балезинский район Удмуртской Республики» и подведомственных ему муниципальных учреждений</t>
  </si>
  <si>
    <t>031А155190</t>
  </si>
  <si>
    <t>032A155190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</si>
  <si>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</si>
  <si>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</si>
  <si>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</si>
  <si>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А2</t>
  </si>
  <si>
    <t>Федеральный проект "Творческие люди"</t>
  </si>
  <si>
    <t xml:space="preserve">Федеральный проект "Творческие люди" </t>
  </si>
  <si>
    <t>03101L5190</t>
  </si>
  <si>
    <t>031А255190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</si>
  <si>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</si>
  <si>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</si>
  <si>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</si>
  <si>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</si>
  <si>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</si>
  <si>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</si>
  <si>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03208L5769</t>
  </si>
  <si>
    <t>0320860310</t>
  </si>
  <si>
    <t>243</t>
  </si>
  <si>
    <t>244</t>
  </si>
  <si>
    <t>0310961650</t>
  </si>
  <si>
    <t>Строительство (реконструкция), капитальный ремонт учреждений культурно-досугового типа сельской местности</t>
  </si>
  <si>
    <t>Укрепление материально-технической базы учреждений культурно-досугово типа и музея</t>
  </si>
  <si>
    <t>A1</t>
  </si>
  <si>
    <t>03203S8220</t>
  </si>
  <si>
    <t xml:space="preserve">Реконструкция и капитальный ремонт региональных и муниципальных музеев </t>
  </si>
  <si>
    <t>0320361660</t>
  </si>
  <si>
    <t>0320308220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</si>
  <si>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</si>
  <si>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</si>
  <si>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</si>
  <si>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Наименование меры                                        государственного регулирования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</si>
  <si>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</si>
  <si>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</si>
  <si>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</si>
  <si>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</si>
  <si>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</si>
  <si>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</si>
  <si>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</si>
  <si>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</si>
  <si>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</si>
  <si>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Методическое обеспечение в области библиотечного дела</t>
  </si>
  <si>
    <t xml:space="preserve">количество проведенных консультаций </t>
  </si>
  <si>
    <t>штука</t>
  </si>
  <si>
    <t xml:space="preserve">Организация деятельности клубных формирований и формирований самодеятельного народного творчества </t>
  </si>
  <si>
    <t>Количество клубных формирований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</si>
  <si>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</si>
  <si>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</si>
  <si>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</si>
  <si>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</si>
  <si>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</si>
  <si>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</si>
  <si>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</si>
  <si>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человек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</si>
  <si>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</si>
  <si>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</si>
  <si>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</si>
  <si>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нестационарных выставок</t>
  </si>
  <si>
    <t>единиц</t>
  </si>
  <si>
    <t>Публичный показ музейных предметов, музейных коллекций</t>
  </si>
  <si>
    <t>Количество посетителей</t>
  </si>
  <si>
    <t>Создание экспозиций (выставок) музеев, организация выездных выставок.</t>
  </si>
  <si>
    <t>Количество выставок в музее и вне музея</t>
  </si>
  <si>
    <t xml:space="preserve"> тыс. руб.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</si>
  <si>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</si>
  <si>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предметов, принятых на постоянное хранение в фонды музея, всего</t>
  </si>
  <si>
    <t>Количество объектов</t>
  </si>
  <si>
    <t>Организация и проведение культурно-массовых мероприятий Творческие (фестиваль, выставка, конкурс, смотр); мастер-класс)</t>
  </si>
  <si>
    <t>Количество проведенных мероприятий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</si>
  <si>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</si>
  <si>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</si>
  <si>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тыс.кв/м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</si>
  <si>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</si>
  <si>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</t>
  </si>
  <si>
    <t>Факт за отчетный период</t>
  </si>
  <si>
    <t>% исполнения к плану на отчетный год</t>
  </si>
  <si>
    <t>Наименование муниципальной программы: «Развитие культуры»</t>
  </si>
  <si>
    <t>кассовое исполнение на конец отчетного периода</t>
  </si>
  <si>
    <t>Кассовые расходы, % к плану на отчетный год</t>
  </si>
  <si>
    <t>Оценка расходов на отчетный год  (согласно муниципальной программе), тыс. руб.</t>
  </si>
  <si>
    <t>Фактические расходы на конец отчетного периода, нарастающим итогом, тыс. руб.</t>
  </si>
  <si>
    <t>Отношение фактических расходов на конец отчетного периода, нарастающим итогом, к оценке расходов на отчетный год, %</t>
  </si>
  <si>
    <r>
      <t xml:space="preserve">Форма 8. </t>
    </r>
    <r>
      <rPr>
        <sz val="12"/>
        <color theme="1"/>
        <rFont val="Times New Roman"/>
        <family val="1"/>
        <charset val="204"/>
      </rPr>
      <t xml:space="preserve">Результаты оценки эффективности муниципальной программы </t>
    </r>
  </si>
  <si>
    <t>Муниципальная программа, подпрограмма</t>
  </si>
  <si>
    <t>Координатор</t>
  </si>
  <si>
    <t>Ответственный исполнитель</t>
  </si>
  <si>
    <t xml:space="preserve">Эффективность реализации муниципальной программы (подпрограммы) </t>
  </si>
  <si>
    <t>Степень достижения плановых значений целевых показателей (индикаторов)</t>
  </si>
  <si>
    <t xml:space="preserve">Степень реализации мероприятий </t>
  </si>
  <si>
    <t>Степень соответствия запланированному уровню расходов</t>
  </si>
  <si>
    <t xml:space="preserve">Эффективность использования средств бюджета муниципального района (городского округа) </t>
  </si>
  <si>
    <t>Заместитель Главы Администрации МО «Балезинский район» по социальным вопросам</t>
  </si>
  <si>
    <t>Управление культуры, спорта и молодежной политики Администрации МО «Балезинский район»</t>
  </si>
  <si>
    <t>Организация досуга,  предоставление услуг организаций культуры и доступа к музейным фондам</t>
  </si>
  <si>
    <t>-</t>
  </si>
  <si>
    <t>Итого по муниципальной программе</t>
  </si>
  <si>
    <t>Наименование муниципальной программы «Развитие культуры»</t>
  </si>
  <si>
    <t>Форма 4. Отчет о выполнении сводных показателей муниципальных заданий на оказание муниципальных услуг (выполнение работ) по состоянию на 31 декабря 2024года</t>
  </si>
  <si>
    <t>Форма 5. Отчет об использовании бюджетных ассигнований бюджета муниципального района на реализацию муниципальной программы по состоянию на 31 декабря 2024 года</t>
  </si>
  <si>
    <t>Форма 6. Отчет о расходах на реализацию муниципальной программы за счет всех источников финансирования по состоянию на 31 декабря 2024 года</t>
  </si>
  <si>
    <t>Результаты оценки эффективности муниципальной программы за 2024 год</t>
  </si>
  <si>
    <t>План на 2024 год</t>
  </si>
  <si>
    <t>план на 2024 год</t>
  </si>
  <si>
    <t>13</t>
  </si>
  <si>
    <t>Проведение независимой оценки качества условий оказания услуг учреждениями культуры.</t>
  </si>
  <si>
    <t>0341361680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</si>
</sst>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.5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0" fillId="3" borderId="0" xfId="0" applyFill="1"/>
    <xf numFmtId="164" fontId="11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0" fillId="0" borderId="1" xfId="0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5" fillId="0" borderId="1" xfId="0" applyNumberFormat="1" applyFont="1" applyFill="1" applyBorder="1" applyAlignment="1">
      <alignment horizontal="center" vertical="top" wrapText="1"/>
    </xf>
    <xf numFmtId="0" fontId="17" fillId="0" borderId="0" xfId="0" applyFont="1"/>
    <xf numFmtId="0" fontId="5" fillId="0" borderId="1" xfId="0" applyFont="1" applyFill="1" applyBorder="1" applyAlignment="1">
      <alignment horizontal="center" vertical="top"/>
    </xf>
    <xf numFmtId="0" fontId="18" fillId="0" borderId="0" xfId="0" applyFont="1"/>
    <xf numFmtId="3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shrinkToFit="1"/>
    </xf>
    <xf numFmtId="164" fontId="18" fillId="0" borderId="0" xfId="0" applyNumberFormat="1" applyFont="1"/>
    <xf numFmtId="0" fontId="6" fillId="0" borderId="1" xfId="0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top"/>
    </xf>
    <xf numFmtId="164" fontId="0" fillId="0" borderId="0" xfId="0" applyNumberFormat="1"/>
    <xf numFmtId="0" fontId="5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64" fontId="0" fillId="0" borderId="0" xfId="0" applyNumberFormat="1" applyFill="1"/>
    <xf numFmtId="164" fontId="5" fillId="0" borderId="2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/>
    <xf numFmtId="0" fontId="8" fillId="0" borderId="0" xfId="0" applyFont="1" applyFill="1"/>
    <xf numFmtId="0" fontId="12" fillId="0" borderId="0" xfId="0" applyFont="1" applyFill="1"/>
    <xf numFmtId="164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/>
    </xf>
    <xf numFmtId="0" fontId="2" fillId="3" borderId="0" xfId="0" applyFont="1" applyFill="1" applyBorder="1"/>
    <xf numFmtId="0" fontId="2" fillId="0" borderId="0" xfId="0" applyFont="1" applyFill="1" applyBorder="1" applyAlignment="1"/>
    <xf numFmtId="0" fontId="0" fillId="0" borderId="0" xfId="0" applyFill="1" applyBorder="1"/>
    <xf numFmtId="0" fontId="8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9" fontId="23" fillId="0" borderId="1" xfId="0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9" fillId="0" borderId="3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7</xdr:row>
      <xdr:rowOff>0</xdr:rowOff>
    </xdr:from>
    <xdr:to>
      <xdr:col>5</xdr:col>
      <xdr:colOff>609600</xdr:colOff>
      <xdr:row>7</xdr:row>
      <xdr:rowOff>152400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5050" y="2254250"/>
          <a:ext cx="190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406400</xdr:colOff>
      <xdr:row>7</xdr:row>
      <xdr:rowOff>0</xdr:rowOff>
    </xdr:from>
    <xdr:to>
      <xdr:col>6</xdr:col>
      <xdr:colOff>673100</xdr:colOff>
      <xdr:row>7</xdr:row>
      <xdr:rowOff>152400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50" y="2254250"/>
          <a:ext cx="2667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292100</xdr:colOff>
      <xdr:row>7</xdr:row>
      <xdr:rowOff>12700</xdr:rowOff>
    </xdr:from>
    <xdr:to>
      <xdr:col>7</xdr:col>
      <xdr:colOff>577850</xdr:colOff>
      <xdr:row>7</xdr:row>
      <xdr:rowOff>165100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2900" y="2266950"/>
          <a:ext cx="2857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317500</xdr:colOff>
      <xdr:row>7</xdr:row>
      <xdr:rowOff>6350</xdr:rowOff>
    </xdr:from>
    <xdr:to>
      <xdr:col>8</xdr:col>
      <xdr:colOff>577850</xdr:colOff>
      <xdr:row>7</xdr:row>
      <xdr:rowOff>158750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2260600"/>
          <a:ext cx="2603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469900</xdr:colOff>
      <xdr:row>7</xdr:row>
      <xdr:rowOff>0</xdr:rowOff>
    </xdr:from>
    <xdr:to>
      <xdr:col>9</xdr:col>
      <xdr:colOff>628650</xdr:colOff>
      <xdr:row>7</xdr:row>
      <xdr:rowOff>152400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1450" y="2254250"/>
          <a:ext cx="1587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5"/>
  <sheetViews>
    <sheetView zoomScaleNormal="100" zoomScaleSheetLayoutView="100" workbookViewId="0">
      <selection activeCell="D16" sqref="D16:I16"/>
    </sheetView>
  </sheetViews>
  <sheetFormatPr defaultRowHeight="15" x14ac:dyDescent="0.25"/>
  <cols>
    <col min="1" max="1" width="5.140625" customWidth="1"/>
    <col min="2" max="2" width="4.140625" customWidth="1"/>
    <col min="3" max="3" width="5.42578125" customWidth="1"/>
    <col min="4" max="4" width="22.42578125" customWidth="1"/>
    <col min="5" max="5" width="38.85546875" customWidth="1"/>
    <col min="6" max="6" width="9.42578125" customWidth="1"/>
    <col min="7" max="9" width="10.5703125" customWidth="1"/>
  </cols>
  <sheetData>
    <row r="1" spans="1:10" s="4" customFormat="1" ht="27.95" customHeight="1" x14ac:dyDescent="0.2">
      <c r="A1" s="101" t="s">
        <v>184</v>
      </c>
      <c r="B1" s="101"/>
      <c r="C1" s="101"/>
      <c r="D1" s="101"/>
      <c r="E1" s="101"/>
      <c r="F1" s="101"/>
      <c r="G1" s="101"/>
      <c r="H1" s="101"/>
      <c r="I1" s="101"/>
    </row>
    <row r="2" spans="1:10" s="4" customFormat="1" ht="14.1" customHeight="1" x14ac:dyDescent="0.2">
      <c r="A2" s="1"/>
      <c r="B2" s="1"/>
      <c r="C2" s="1"/>
      <c r="D2" s="1"/>
      <c r="E2" s="1"/>
      <c r="F2" s="1"/>
      <c r="G2" s="1"/>
      <c r="H2" s="1"/>
      <c r="I2" s="66"/>
    </row>
    <row r="3" spans="1:10" s="4" customFormat="1" ht="14.1" customHeight="1" x14ac:dyDescent="0.2">
      <c r="A3" s="102" t="s">
        <v>163</v>
      </c>
      <c r="B3" s="103"/>
      <c r="C3" s="103"/>
      <c r="D3" s="103"/>
      <c r="E3" s="103"/>
      <c r="F3" s="103"/>
      <c r="G3" s="103"/>
      <c r="H3" s="103"/>
      <c r="I3" s="103"/>
    </row>
    <row r="4" spans="1:10" s="4" customFormat="1" ht="14.1" customHeight="1" x14ac:dyDescent="0.2">
      <c r="A4" s="1"/>
      <c r="B4" s="1"/>
      <c r="C4" s="1"/>
      <c r="D4" s="21"/>
      <c r="E4" s="21"/>
      <c r="F4" s="21"/>
      <c r="G4" s="21"/>
      <c r="H4" s="21"/>
      <c r="I4" s="21"/>
    </row>
    <row r="5" spans="1:10" ht="47.25" customHeight="1" x14ac:dyDescent="0.25">
      <c r="A5" s="104" t="s">
        <v>0</v>
      </c>
      <c r="B5" s="104"/>
      <c r="C5" s="105" t="s">
        <v>30</v>
      </c>
      <c r="D5" s="107" t="s">
        <v>115</v>
      </c>
      <c r="E5" s="107" t="s">
        <v>116</v>
      </c>
      <c r="F5" s="107" t="s">
        <v>117</v>
      </c>
      <c r="G5" s="107" t="s">
        <v>188</v>
      </c>
      <c r="H5" s="107" t="s">
        <v>161</v>
      </c>
      <c r="I5" s="107" t="s">
        <v>162</v>
      </c>
    </row>
    <row r="6" spans="1:10" ht="14.1" customHeight="1" x14ac:dyDescent="0.25">
      <c r="A6" s="23" t="s">
        <v>1</v>
      </c>
      <c r="B6" s="23" t="s">
        <v>2</v>
      </c>
      <c r="C6" s="106"/>
      <c r="D6" s="108" t="s">
        <v>118</v>
      </c>
      <c r="E6" s="108" t="s">
        <v>29</v>
      </c>
      <c r="F6" s="108"/>
      <c r="G6" s="108"/>
      <c r="H6" s="108"/>
      <c r="I6" s="108"/>
    </row>
    <row r="7" spans="1:10" s="42" customFormat="1" ht="16.5" customHeight="1" x14ac:dyDescent="0.25">
      <c r="A7" s="39" t="s">
        <v>3</v>
      </c>
      <c r="B7" s="40">
        <v>1</v>
      </c>
      <c r="C7" s="41"/>
      <c r="D7" s="113" t="s">
        <v>5</v>
      </c>
      <c r="E7" s="113"/>
      <c r="F7" s="113"/>
      <c r="G7" s="113"/>
      <c r="H7" s="113"/>
      <c r="I7" s="113"/>
    </row>
    <row r="8" spans="1:10" s="44" customFormat="1" ht="17.25" customHeight="1" x14ac:dyDescent="0.25">
      <c r="A8" s="99" t="s">
        <v>3</v>
      </c>
      <c r="B8" s="99" t="s">
        <v>4</v>
      </c>
      <c r="C8" s="109" t="s">
        <v>31</v>
      </c>
      <c r="D8" s="114" t="s">
        <v>119</v>
      </c>
      <c r="E8" s="68" t="s">
        <v>120</v>
      </c>
      <c r="F8" s="67" t="s">
        <v>121</v>
      </c>
      <c r="G8" s="43">
        <v>136000</v>
      </c>
      <c r="H8" s="43">
        <v>136000</v>
      </c>
      <c r="I8" s="92">
        <f>H8/G8*100</f>
        <v>100</v>
      </c>
    </row>
    <row r="9" spans="1:10" s="46" customFormat="1" ht="29.45" customHeight="1" x14ac:dyDescent="0.25">
      <c r="A9" s="100"/>
      <c r="B9" s="100"/>
      <c r="C9" s="110"/>
      <c r="D9" s="114"/>
      <c r="E9" s="68" t="s">
        <v>122</v>
      </c>
      <c r="F9" s="67" t="s">
        <v>123</v>
      </c>
      <c r="G9" s="16">
        <v>20214.2</v>
      </c>
      <c r="H9" s="16">
        <v>19553.400000000001</v>
      </c>
      <c r="I9" s="92">
        <f t="shared" ref="I9:I15" si="0">H9/G9*100</f>
        <v>96.731010873544349</v>
      </c>
    </row>
    <row r="10" spans="1:10" s="44" customFormat="1" ht="15" customHeight="1" x14ac:dyDescent="0.25">
      <c r="A10" s="99" t="s">
        <v>3</v>
      </c>
      <c r="B10" s="99" t="s">
        <v>4</v>
      </c>
      <c r="C10" s="109" t="s">
        <v>31</v>
      </c>
      <c r="D10" s="111" t="s">
        <v>124</v>
      </c>
      <c r="E10" s="68" t="s">
        <v>125</v>
      </c>
      <c r="F10" s="67" t="s">
        <v>126</v>
      </c>
      <c r="G10" s="43">
        <v>120000</v>
      </c>
      <c r="H10" s="43">
        <v>120000</v>
      </c>
      <c r="I10" s="92">
        <f t="shared" si="0"/>
        <v>100</v>
      </c>
    </row>
    <row r="11" spans="1:10" s="46" customFormat="1" ht="30" customHeight="1" x14ac:dyDescent="0.25">
      <c r="A11" s="100"/>
      <c r="B11" s="100"/>
      <c r="C11" s="110"/>
      <c r="D11" s="112"/>
      <c r="E11" s="68" t="s">
        <v>122</v>
      </c>
      <c r="F11" s="67" t="s">
        <v>123</v>
      </c>
      <c r="G11" s="16">
        <v>3130</v>
      </c>
      <c r="H11" s="16">
        <v>3027.7</v>
      </c>
      <c r="I11" s="92">
        <f t="shared" si="0"/>
        <v>96.731629392971243</v>
      </c>
    </row>
    <row r="12" spans="1:10" s="46" customFormat="1" ht="15" customHeight="1" x14ac:dyDescent="0.25">
      <c r="A12" s="99" t="s">
        <v>3</v>
      </c>
      <c r="B12" s="99" t="s">
        <v>4</v>
      </c>
      <c r="C12" s="109" t="s">
        <v>31</v>
      </c>
      <c r="D12" s="111" t="s">
        <v>127</v>
      </c>
      <c r="E12" s="68" t="s">
        <v>125</v>
      </c>
      <c r="F12" s="67" t="s">
        <v>126</v>
      </c>
      <c r="G12" s="47">
        <v>3000</v>
      </c>
      <c r="H12" s="47">
        <v>3484</v>
      </c>
      <c r="I12" s="92">
        <f t="shared" si="0"/>
        <v>116.13333333333333</v>
      </c>
    </row>
    <row r="13" spans="1:10" s="46" customFormat="1" ht="23.25" customHeight="1" x14ac:dyDescent="0.25">
      <c r="A13" s="100"/>
      <c r="B13" s="100"/>
      <c r="C13" s="110"/>
      <c r="D13" s="112"/>
      <c r="E13" s="68" t="s">
        <v>122</v>
      </c>
      <c r="F13" s="67" t="s">
        <v>123</v>
      </c>
      <c r="G13" s="16">
        <v>6849.9</v>
      </c>
      <c r="H13" s="16">
        <v>7693.4</v>
      </c>
      <c r="I13" s="92">
        <f t="shared" si="0"/>
        <v>112.31404838026833</v>
      </c>
    </row>
    <row r="14" spans="1:10" s="44" customFormat="1" x14ac:dyDescent="0.25">
      <c r="A14" s="99" t="s">
        <v>3</v>
      </c>
      <c r="B14" s="99" t="s">
        <v>4</v>
      </c>
      <c r="C14" s="109" t="s">
        <v>31</v>
      </c>
      <c r="D14" s="111" t="s">
        <v>128</v>
      </c>
      <c r="E14" s="68" t="s">
        <v>129</v>
      </c>
      <c r="F14" s="48" t="s">
        <v>130</v>
      </c>
      <c r="G14" s="16">
        <v>7</v>
      </c>
      <c r="H14" s="16">
        <v>7</v>
      </c>
      <c r="I14" s="92">
        <f t="shared" si="0"/>
        <v>100</v>
      </c>
    </row>
    <row r="15" spans="1:10" s="46" customFormat="1" ht="24.75" customHeight="1" x14ac:dyDescent="0.25">
      <c r="A15" s="100"/>
      <c r="B15" s="100"/>
      <c r="C15" s="110"/>
      <c r="D15" s="112"/>
      <c r="E15" s="68" t="s">
        <v>122</v>
      </c>
      <c r="F15" s="67" t="s">
        <v>123</v>
      </c>
      <c r="G15" s="16">
        <v>2580.8000000000002</v>
      </c>
      <c r="H15" s="16">
        <v>2496.3000000000002</v>
      </c>
      <c r="I15" s="92">
        <f t="shared" si="0"/>
        <v>96.725821450712957</v>
      </c>
      <c r="J15" s="49"/>
    </row>
    <row r="16" spans="1:10" s="24" customFormat="1" x14ac:dyDescent="0.25">
      <c r="A16" s="39" t="s">
        <v>3</v>
      </c>
      <c r="B16" s="40">
        <v>2</v>
      </c>
      <c r="C16" s="40"/>
      <c r="D16" s="118" t="s">
        <v>7</v>
      </c>
      <c r="E16" s="118"/>
      <c r="F16" s="118"/>
      <c r="G16" s="118"/>
      <c r="H16" s="118"/>
      <c r="I16" s="118"/>
    </row>
    <row r="17" spans="1:10" ht="15" customHeight="1" x14ac:dyDescent="0.25">
      <c r="A17" s="99" t="s">
        <v>3</v>
      </c>
      <c r="B17" s="99" t="s">
        <v>6</v>
      </c>
      <c r="C17" s="99" t="s">
        <v>31</v>
      </c>
      <c r="D17" s="116" t="s">
        <v>131</v>
      </c>
      <c r="E17" s="68" t="s">
        <v>132</v>
      </c>
      <c r="F17" s="67" t="s">
        <v>133</v>
      </c>
      <c r="G17" s="51">
        <v>267</v>
      </c>
      <c r="H17" s="51">
        <v>267</v>
      </c>
      <c r="I17" s="92">
        <f t="shared" ref="I17:I32" si="1">H17/G17*100</f>
        <v>100</v>
      </c>
    </row>
    <row r="18" spans="1:10" ht="30" customHeight="1" x14ac:dyDescent="0.25">
      <c r="A18" s="115"/>
      <c r="B18" s="115"/>
      <c r="C18" s="115"/>
      <c r="D18" s="117"/>
      <c r="E18" s="68" t="s">
        <v>134</v>
      </c>
      <c r="F18" s="67" t="s">
        <v>123</v>
      </c>
      <c r="G18" s="16">
        <v>31165.9</v>
      </c>
      <c r="H18" s="16">
        <v>31109.5</v>
      </c>
      <c r="I18" s="92">
        <f t="shared" si="1"/>
        <v>99.819032981559971</v>
      </c>
      <c r="J18" s="52"/>
    </row>
    <row r="19" spans="1:10" ht="15" customHeight="1" x14ac:dyDescent="0.25">
      <c r="A19" s="99" t="s">
        <v>3</v>
      </c>
      <c r="B19" s="99" t="s">
        <v>6</v>
      </c>
      <c r="C19" s="99" t="s">
        <v>31</v>
      </c>
      <c r="D19" s="116" t="s">
        <v>135</v>
      </c>
      <c r="E19" s="68" t="s">
        <v>136</v>
      </c>
      <c r="F19" s="67" t="s">
        <v>133</v>
      </c>
      <c r="G19" s="47">
        <v>3222</v>
      </c>
      <c r="H19" s="47">
        <v>3224</v>
      </c>
      <c r="I19" s="92">
        <f t="shared" si="1"/>
        <v>100.0620732464308</v>
      </c>
    </row>
    <row r="20" spans="1:10" ht="22.5" x14ac:dyDescent="0.25">
      <c r="A20" s="115"/>
      <c r="B20" s="115"/>
      <c r="C20" s="115"/>
      <c r="D20" s="117"/>
      <c r="E20" s="68" t="s">
        <v>137</v>
      </c>
      <c r="F20" s="67" t="s">
        <v>123</v>
      </c>
      <c r="G20" s="16">
        <v>45282.400000000001</v>
      </c>
      <c r="H20" s="16">
        <v>45201.599999999999</v>
      </c>
      <c r="I20" s="92">
        <f t="shared" si="1"/>
        <v>99.821564228044451</v>
      </c>
    </row>
    <row r="21" spans="1:10" ht="15" customHeight="1" x14ac:dyDescent="0.25">
      <c r="A21" s="99" t="s">
        <v>3</v>
      </c>
      <c r="B21" s="99" t="s">
        <v>6</v>
      </c>
      <c r="C21" s="99" t="s">
        <v>31</v>
      </c>
      <c r="D21" s="116" t="s">
        <v>138</v>
      </c>
      <c r="E21" s="68" t="s">
        <v>139</v>
      </c>
      <c r="F21" s="67" t="s">
        <v>140</v>
      </c>
      <c r="G21" s="47">
        <v>1478</v>
      </c>
      <c r="H21" s="47">
        <v>1478</v>
      </c>
      <c r="I21" s="92">
        <f t="shared" si="1"/>
        <v>100</v>
      </c>
    </row>
    <row r="22" spans="1:10" ht="24" customHeight="1" x14ac:dyDescent="0.25">
      <c r="A22" s="115"/>
      <c r="B22" s="115"/>
      <c r="C22" s="115"/>
      <c r="D22" s="117"/>
      <c r="E22" s="68" t="s">
        <v>137</v>
      </c>
      <c r="F22" s="67" t="s">
        <v>123</v>
      </c>
      <c r="G22" s="16">
        <v>610.6</v>
      </c>
      <c r="H22" s="16">
        <v>609.6</v>
      </c>
      <c r="I22" s="92">
        <f t="shared" si="1"/>
        <v>99.836226662299381</v>
      </c>
    </row>
    <row r="23" spans="1:10" ht="15" customHeight="1" x14ac:dyDescent="0.25">
      <c r="A23" s="99" t="s">
        <v>3</v>
      </c>
      <c r="B23" s="99" t="s">
        <v>6</v>
      </c>
      <c r="C23" s="99" t="s">
        <v>31</v>
      </c>
      <c r="D23" s="116" t="s">
        <v>141</v>
      </c>
      <c r="E23" s="68" t="s">
        <v>142</v>
      </c>
      <c r="F23" s="67" t="s">
        <v>130</v>
      </c>
      <c r="G23" s="47">
        <v>144</v>
      </c>
      <c r="H23" s="47">
        <v>144</v>
      </c>
      <c r="I23" s="92">
        <f t="shared" si="1"/>
        <v>100</v>
      </c>
    </row>
    <row r="24" spans="1:10" ht="33" customHeight="1" x14ac:dyDescent="0.25">
      <c r="A24" s="115"/>
      <c r="B24" s="115"/>
      <c r="C24" s="115"/>
      <c r="D24" s="117"/>
      <c r="E24" s="68" t="s">
        <v>137</v>
      </c>
      <c r="F24" s="67" t="s">
        <v>123</v>
      </c>
      <c r="G24" s="16">
        <v>4070.5</v>
      </c>
      <c r="H24" s="16">
        <v>4063.8</v>
      </c>
      <c r="I24" s="92">
        <f t="shared" si="1"/>
        <v>99.835401056381286</v>
      </c>
      <c r="J24" s="52"/>
    </row>
    <row r="25" spans="1:10" s="2" customFormat="1" x14ac:dyDescent="0.25">
      <c r="A25" s="99" t="s">
        <v>3</v>
      </c>
      <c r="B25" s="99" t="s">
        <v>8</v>
      </c>
      <c r="C25" s="99" t="s">
        <v>31</v>
      </c>
      <c r="D25" s="111" t="s">
        <v>143</v>
      </c>
      <c r="E25" s="68" t="s">
        <v>144</v>
      </c>
      <c r="F25" s="67" t="s">
        <v>145</v>
      </c>
      <c r="G25" s="47">
        <v>15</v>
      </c>
      <c r="H25" s="47">
        <v>15</v>
      </c>
      <c r="I25" s="92">
        <f t="shared" si="1"/>
        <v>100</v>
      </c>
    </row>
    <row r="26" spans="1:10" s="2" customFormat="1" ht="54" customHeight="1" x14ac:dyDescent="0.25">
      <c r="A26" s="99"/>
      <c r="B26" s="99"/>
      <c r="C26" s="99"/>
      <c r="D26" s="112"/>
      <c r="E26" s="68" t="s">
        <v>122</v>
      </c>
      <c r="F26" s="67" t="s">
        <v>123</v>
      </c>
      <c r="G26" s="53">
        <v>2883.2</v>
      </c>
      <c r="H26" s="53">
        <v>2878.5</v>
      </c>
      <c r="I26" s="92">
        <f t="shared" si="1"/>
        <v>99.836986681465049</v>
      </c>
    </row>
    <row r="27" spans="1:10" x14ac:dyDescent="0.25">
      <c r="A27" s="99" t="s">
        <v>3</v>
      </c>
      <c r="B27" s="99" t="s">
        <v>6</v>
      </c>
      <c r="C27" s="109" t="s">
        <v>31</v>
      </c>
      <c r="D27" s="116" t="s">
        <v>146</v>
      </c>
      <c r="E27" s="68" t="s">
        <v>147</v>
      </c>
      <c r="F27" s="67" t="s">
        <v>140</v>
      </c>
      <c r="G27" s="57">
        <v>19499</v>
      </c>
      <c r="H27" s="57">
        <v>19499</v>
      </c>
      <c r="I27" s="93">
        <f t="shared" si="1"/>
        <v>100</v>
      </c>
    </row>
    <row r="28" spans="1:10" ht="22.5" customHeight="1" x14ac:dyDescent="0.25">
      <c r="A28" s="99"/>
      <c r="B28" s="99"/>
      <c r="C28" s="109"/>
      <c r="D28" s="116"/>
      <c r="E28" s="68" t="s">
        <v>122</v>
      </c>
      <c r="F28" s="67" t="s">
        <v>123</v>
      </c>
      <c r="G28" s="57">
        <v>1756.8</v>
      </c>
      <c r="H28" s="57">
        <v>1754.2</v>
      </c>
      <c r="I28" s="93">
        <f t="shared" si="1"/>
        <v>99.852003642987256</v>
      </c>
    </row>
    <row r="29" spans="1:10" x14ac:dyDescent="0.25">
      <c r="A29" s="99" t="s">
        <v>3</v>
      </c>
      <c r="B29" s="99" t="s">
        <v>6</v>
      </c>
      <c r="C29" s="109" t="s">
        <v>31</v>
      </c>
      <c r="D29" s="116" t="s">
        <v>148</v>
      </c>
      <c r="E29" s="68" t="s">
        <v>149</v>
      </c>
      <c r="F29" s="67" t="s">
        <v>145</v>
      </c>
      <c r="G29" s="57">
        <v>26</v>
      </c>
      <c r="H29" s="57">
        <v>26</v>
      </c>
      <c r="I29" s="93">
        <f t="shared" si="1"/>
        <v>100</v>
      </c>
    </row>
    <row r="30" spans="1:10" ht="24" customHeight="1" x14ac:dyDescent="0.25">
      <c r="A30" s="115"/>
      <c r="B30" s="115"/>
      <c r="C30" s="121"/>
      <c r="D30" s="116"/>
      <c r="E30" s="68" t="s">
        <v>122</v>
      </c>
      <c r="F30" s="67" t="s">
        <v>150</v>
      </c>
      <c r="G30" s="94">
        <v>1147</v>
      </c>
      <c r="H30" s="94">
        <v>1145.3</v>
      </c>
      <c r="I30" s="93">
        <f t="shared" si="1"/>
        <v>99.851787271142101</v>
      </c>
    </row>
    <row r="31" spans="1:10" ht="25.5" customHeight="1" x14ac:dyDescent="0.25">
      <c r="A31" s="119" t="s">
        <v>3</v>
      </c>
      <c r="B31" s="119" t="s">
        <v>6</v>
      </c>
      <c r="C31" s="119" t="s">
        <v>31</v>
      </c>
      <c r="D31" s="111" t="s">
        <v>151</v>
      </c>
      <c r="E31" s="68" t="s">
        <v>152</v>
      </c>
      <c r="F31" s="67" t="s">
        <v>145</v>
      </c>
      <c r="G31" s="57">
        <v>14630</v>
      </c>
      <c r="H31" s="57">
        <v>14630</v>
      </c>
      <c r="I31" s="93">
        <f t="shared" si="1"/>
        <v>100</v>
      </c>
    </row>
    <row r="32" spans="1:10" ht="30.95" customHeight="1" x14ac:dyDescent="0.25">
      <c r="A32" s="120"/>
      <c r="B32" s="120"/>
      <c r="C32" s="120"/>
      <c r="D32" s="112"/>
      <c r="E32" s="68" t="s">
        <v>122</v>
      </c>
      <c r="F32" s="67" t="s">
        <v>150</v>
      </c>
      <c r="G32" s="94">
        <v>726</v>
      </c>
      <c r="H32" s="94">
        <v>724.9</v>
      </c>
      <c r="I32" s="93">
        <f t="shared" si="1"/>
        <v>99.848484848484844</v>
      </c>
      <c r="J32" s="52"/>
    </row>
    <row r="33" spans="1:10" s="54" customFormat="1" x14ac:dyDescent="0.25">
      <c r="A33" s="39" t="s">
        <v>3</v>
      </c>
      <c r="B33" s="40">
        <v>3</v>
      </c>
      <c r="C33" s="40"/>
      <c r="D33" s="118" t="s">
        <v>9</v>
      </c>
      <c r="E33" s="118"/>
      <c r="F33" s="118"/>
      <c r="G33" s="118"/>
      <c r="H33" s="118"/>
      <c r="I33" s="118"/>
    </row>
    <row r="34" spans="1:10" s="2" customFormat="1" x14ac:dyDescent="0.25">
      <c r="A34" s="99" t="s">
        <v>3</v>
      </c>
      <c r="B34" s="99" t="s">
        <v>8</v>
      </c>
      <c r="C34" s="99" t="s">
        <v>31</v>
      </c>
      <c r="D34" s="111" t="s">
        <v>143</v>
      </c>
      <c r="E34" s="68" t="s">
        <v>153</v>
      </c>
      <c r="F34" s="67" t="s">
        <v>145</v>
      </c>
      <c r="G34" s="47"/>
      <c r="H34" s="47"/>
      <c r="I34" s="47"/>
    </row>
    <row r="35" spans="1:10" s="2" customFormat="1" ht="54" customHeight="1" x14ac:dyDescent="0.25">
      <c r="A35" s="99"/>
      <c r="B35" s="99"/>
      <c r="C35" s="99"/>
      <c r="D35" s="112"/>
      <c r="E35" s="68" t="s">
        <v>122</v>
      </c>
      <c r="F35" s="67" t="s">
        <v>123</v>
      </c>
      <c r="G35" s="53"/>
      <c r="H35" s="53"/>
      <c r="I35" s="53"/>
    </row>
    <row r="36" spans="1:10" s="2" customFormat="1" x14ac:dyDescent="0.25">
      <c r="A36" s="99" t="s">
        <v>3</v>
      </c>
      <c r="B36" s="99" t="s">
        <v>8</v>
      </c>
      <c r="C36" s="99" t="s">
        <v>31</v>
      </c>
      <c r="D36" s="114" t="s">
        <v>154</v>
      </c>
      <c r="E36" s="68" t="s">
        <v>155</v>
      </c>
      <c r="F36" s="67" t="s">
        <v>133</v>
      </c>
      <c r="G36" s="47"/>
      <c r="H36" s="47"/>
      <c r="I36" s="47"/>
    </row>
    <row r="37" spans="1:10" s="2" customFormat="1" ht="45.6" customHeight="1" x14ac:dyDescent="0.25">
      <c r="A37" s="115"/>
      <c r="B37" s="115"/>
      <c r="C37" s="115"/>
      <c r="D37" s="122"/>
      <c r="E37" s="68" t="s">
        <v>122</v>
      </c>
      <c r="F37" s="67" t="s">
        <v>123</v>
      </c>
      <c r="G37" s="16"/>
      <c r="H37" s="16"/>
      <c r="I37" s="16"/>
      <c r="J37" s="55"/>
    </row>
    <row r="38" spans="1:10" ht="25.5" customHeight="1" x14ac:dyDescent="0.25">
      <c r="A38" s="39" t="s">
        <v>3</v>
      </c>
      <c r="B38" s="40">
        <v>4</v>
      </c>
      <c r="C38" s="41"/>
      <c r="D38" s="123" t="s">
        <v>11</v>
      </c>
      <c r="E38" s="123"/>
      <c r="F38" s="123"/>
      <c r="G38" s="123"/>
      <c r="H38" s="123"/>
      <c r="I38" s="123"/>
    </row>
    <row r="39" spans="1:10" x14ac:dyDescent="0.25">
      <c r="A39" s="99" t="s">
        <v>3</v>
      </c>
      <c r="B39" s="99" t="s">
        <v>10</v>
      </c>
      <c r="C39" s="109" t="s">
        <v>31</v>
      </c>
      <c r="D39" s="111" t="s">
        <v>156</v>
      </c>
      <c r="E39" s="68" t="s">
        <v>157</v>
      </c>
      <c r="F39" s="67" t="s">
        <v>158</v>
      </c>
      <c r="G39" s="53"/>
      <c r="H39" s="53"/>
      <c r="I39" s="53"/>
    </row>
    <row r="40" spans="1:10" ht="33" customHeight="1" x14ac:dyDescent="0.25">
      <c r="A40" s="99"/>
      <c r="B40" s="99"/>
      <c r="C40" s="109"/>
      <c r="D40" s="112"/>
      <c r="E40" s="68" t="s">
        <v>122</v>
      </c>
      <c r="F40" s="67" t="s">
        <v>123</v>
      </c>
      <c r="G40" s="16"/>
      <c r="H40" s="16"/>
      <c r="I40" s="16"/>
    </row>
    <row r="41" spans="1:10" x14ac:dyDescent="0.25">
      <c r="A41" s="99" t="s">
        <v>3</v>
      </c>
      <c r="B41" s="99" t="s">
        <v>10</v>
      </c>
      <c r="C41" s="109" t="s">
        <v>31</v>
      </c>
      <c r="D41" s="111" t="s">
        <v>159</v>
      </c>
      <c r="E41" s="63" t="s">
        <v>160</v>
      </c>
      <c r="F41" s="64" t="s">
        <v>145</v>
      </c>
      <c r="G41" s="16"/>
      <c r="H41" s="16"/>
      <c r="I41" s="16"/>
    </row>
    <row r="42" spans="1:10" ht="44.1" customHeight="1" x14ac:dyDescent="0.25">
      <c r="A42" s="99"/>
      <c r="B42" s="99"/>
      <c r="C42" s="109"/>
      <c r="D42" s="112"/>
      <c r="E42" s="63" t="s">
        <v>122</v>
      </c>
      <c r="F42" s="64" t="s">
        <v>123</v>
      </c>
      <c r="G42" s="16"/>
      <c r="H42" s="16"/>
      <c r="I42" s="16"/>
      <c r="J42" s="52"/>
    </row>
    <row r="43" spans="1:10" x14ac:dyDescent="0.25">
      <c r="D43" s="2"/>
      <c r="E43" s="69"/>
      <c r="F43" s="69"/>
      <c r="G43" s="70"/>
      <c r="H43" s="2"/>
      <c r="I43" s="2"/>
    </row>
    <row r="44" spans="1:10" x14ac:dyDescent="0.25">
      <c r="D44" s="2"/>
      <c r="E44" s="2"/>
      <c r="F44" s="2"/>
      <c r="G44" s="2"/>
      <c r="H44" s="2"/>
      <c r="I44" s="2"/>
    </row>
    <row r="45" spans="1:10" x14ac:dyDescent="0.25">
      <c r="D45" s="2"/>
      <c r="E45" s="2"/>
      <c r="F45" s="2"/>
      <c r="G45" s="2"/>
      <c r="H45" s="2"/>
      <c r="I45" s="2"/>
    </row>
  </sheetData>
  <mergeCells count="78">
    <mergeCell ref="B34:B35"/>
    <mergeCell ref="A41:A42"/>
    <mergeCell ref="B41:B42"/>
    <mergeCell ref="C41:C42"/>
    <mergeCell ref="D41:D42"/>
    <mergeCell ref="A36:A37"/>
    <mergeCell ref="B36:B37"/>
    <mergeCell ref="C36:C37"/>
    <mergeCell ref="D36:D37"/>
    <mergeCell ref="D38:I38"/>
    <mergeCell ref="A39:A40"/>
    <mergeCell ref="B39:B40"/>
    <mergeCell ref="C39:C40"/>
    <mergeCell ref="D39:D40"/>
    <mergeCell ref="C34:C35"/>
    <mergeCell ref="D34:D35"/>
    <mergeCell ref="C27:C28"/>
    <mergeCell ref="D27:D28"/>
    <mergeCell ref="A29:A30"/>
    <mergeCell ref="B29:B30"/>
    <mergeCell ref="C29:C30"/>
    <mergeCell ref="D29:D30"/>
    <mergeCell ref="A34:A35"/>
    <mergeCell ref="A23:A24"/>
    <mergeCell ref="B23:B24"/>
    <mergeCell ref="C23:C24"/>
    <mergeCell ref="D23:D24"/>
    <mergeCell ref="A25:A26"/>
    <mergeCell ref="B25:B26"/>
    <mergeCell ref="C25:C26"/>
    <mergeCell ref="D25:D26"/>
    <mergeCell ref="A31:A32"/>
    <mergeCell ref="B31:B32"/>
    <mergeCell ref="C31:C32"/>
    <mergeCell ref="D31:D32"/>
    <mergeCell ref="D33:I33"/>
    <mergeCell ref="A27:A28"/>
    <mergeCell ref="B27:B28"/>
    <mergeCell ref="C14:C15"/>
    <mergeCell ref="D14:D15"/>
    <mergeCell ref="A21:A22"/>
    <mergeCell ref="B21:B22"/>
    <mergeCell ref="C21:C22"/>
    <mergeCell ref="D21:D22"/>
    <mergeCell ref="D16:I16"/>
    <mergeCell ref="A19:A20"/>
    <mergeCell ref="B19:B20"/>
    <mergeCell ref="C19:C20"/>
    <mergeCell ref="D19:D20"/>
    <mergeCell ref="A17:A18"/>
    <mergeCell ref="B17:B18"/>
    <mergeCell ref="C17:C18"/>
    <mergeCell ref="D17:D18"/>
    <mergeCell ref="A14:A15"/>
    <mergeCell ref="B12:B13"/>
    <mergeCell ref="C12:C13"/>
    <mergeCell ref="D12:D13"/>
    <mergeCell ref="D7:I7"/>
    <mergeCell ref="A8:A9"/>
    <mergeCell ref="B8:B9"/>
    <mergeCell ref="C8:C9"/>
    <mergeCell ref="D8:D9"/>
    <mergeCell ref="B14:B15"/>
    <mergeCell ref="A1:I1"/>
    <mergeCell ref="A3:I3"/>
    <mergeCell ref="A5:B5"/>
    <mergeCell ref="C5:C6"/>
    <mergeCell ref="D5:D6"/>
    <mergeCell ref="E5:E6"/>
    <mergeCell ref="F5:F6"/>
    <mergeCell ref="H5:H6"/>
    <mergeCell ref="G5:G6"/>
    <mergeCell ref="I5:I6"/>
    <mergeCell ref="A10:A11"/>
    <mergeCell ref="B10:B11"/>
    <mergeCell ref="C10:C11"/>
    <mergeCell ref="D10:D11"/>
    <mergeCell ref="A12:A13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8"/>
  <sheetViews>
    <sheetView zoomScaleNormal="100" workbookViewId="0">
      <pane xSplit="5" ySplit="6" topLeftCell="F19" activePane="bottomRight" state="frozen"/>
      <selection pane="topRight" activeCell="F1" sqref="F1"/>
      <selection pane="bottomLeft" activeCell="A10" sqref="A10"/>
      <selection pane="bottomRight" activeCell="N19" sqref="N19"/>
    </sheetView>
  </sheetViews>
  <sheetFormatPr defaultColWidth="9.140625" defaultRowHeight="15" x14ac:dyDescent="0.25"/>
  <cols>
    <col min="1" max="4" width="3.42578125" style="2" customWidth="1"/>
    <col min="5" max="5" width="32" style="2" customWidth="1"/>
    <col min="6" max="6" width="30.5703125" style="2" customWidth="1"/>
    <col min="7" max="7" width="5.140625" style="2" customWidth="1"/>
    <col min="8" max="9" width="4" style="2" customWidth="1"/>
    <col min="10" max="10" width="9.5703125" style="2" customWidth="1"/>
    <col min="11" max="11" width="6.7109375" style="2" customWidth="1"/>
    <col min="12" max="13" width="8.5703125" style="2" customWidth="1"/>
    <col min="14" max="14" width="8.42578125" style="2" customWidth="1"/>
    <col min="15" max="16384" width="9.140625" style="17"/>
  </cols>
  <sheetData>
    <row r="1" spans="1:14" ht="32.25" customHeight="1" x14ac:dyDescent="0.25">
      <c r="A1" s="126" t="s">
        <v>185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14.1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3"/>
      <c r="M2" s="73"/>
      <c r="N2" s="74"/>
    </row>
    <row r="3" spans="1:14" ht="14.1" customHeight="1" x14ac:dyDescent="0.25">
      <c r="A3" s="124" t="s">
        <v>163</v>
      </c>
      <c r="B3" s="125"/>
      <c r="C3" s="125"/>
      <c r="D3" s="125"/>
      <c r="E3" s="125"/>
      <c r="F3" s="125"/>
      <c r="G3" s="125"/>
      <c r="H3" s="125"/>
      <c r="I3" s="125"/>
      <c r="J3" s="72"/>
      <c r="K3" s="72"/>
      <c r="L3" s="75"/>
      <c r="M3" s="75"/>
      <c r="N3" s="74"/>
    </row>
    <row r="4" spans="1:14" ht="7.5" customHeight="1" x14ac:dyDescent="0.25">
      <c r="A4" s="76"/>
      <c r="B4" s="76"/>
      <c r="C4" s="76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s="2" customFormat="1" ht="44.25" customHeight="1" x14ac:dyDescent="0.25">
      <c r="A5" s="107" t="s">
        <v>0</v>
      </c>
      <c r="B5" s="107"/>
      <c r="C5" s="107"/>
      <c r="D5" s="107"/>
      <c r="E5" s="107" t="s">
        <v>32</v>
      </c>
      <c r="F5" s="107" t="s">
        <v>33</v>
      </c>
      <c r="G5" s="107" t="s">
        <v>34</v>
      </c>
      <c r="H5" s="107"/>
      <c r="I5" s="107"/>
      <c r="J5" s="107"/>
      <c r="K5" s="107"/>
      <c r="L5" s="107" t="s">
        <v>35</v>
      </c>
      <c r="M5" s="107"/>
      <c r="N5" s="107" t="s">
        <v>165</v>
      </c>
    </row>
    <row r="6" spans="1:14" s="2" customFormat="1" ht="56.1" customHeight="1" x14ac:dyDescent="0.25">
      <c r="A6" s="65" t="s">
        <v>1</v>
      </c>
      <c r="B6" s="65" t="s">
        <v>2</v>
      </c>
      <c r="C6" s="65" t="s">
        <v>12</v>
      </c>
      <c r="D6" s="65" t="s">
        <v>13</v>
      </c>
      <c r="E6" s="108" t="s">
        <v>29</v>
      </c>
      <c r="F6" s="107"/>
      <c r="G6" s="65" t="s">
        <v>30</v>
      </c>
      <c r="H6" s="65" t="s">
        <v>36</v>
      </c>
      <c r="I6" s="65" t="s">
        <v>37</v>
      </c>
      <c r="J6" s="65" t="s">
        <v>38</v>
      </c>
      <c r="K6" s="65" t="s">
        <v>39</v>
      </c>
      <c r="L6" s="65" t="s">
        <v>189</v>
      </c>
      <c r="M6" s="89" t="s">
        <v>164</v>
      </c>
      <c r="N6" s="107"/>
    </row>
    <row r="7" spans="1:14" s="2" customFormat="1" ht="12.95" customHeight="1" x14ac:dyDescent="0.25">
      <c r="A7" s="135" t="s">
        <v>3</v>
      </c>
      <c r="B7" s="135" t="s">
        <v>40</v>
      </c>
      <c r="C7" s="135"/>
      <c r="D7" s="135"/>
      <c r="E7" s="134" t="s">
        <v>69</v>
      </c>
      <c r="F7" s="29" t="s">
        <v>41</v>
      </c>
      <c r="G7" s="50"/>
      <c r="H7" s="50"/>
      <c r="I7" s="50"/>
      <c r="J7" s="50"/>
      <c r="K7" s="50"/>
      <c r="L7" s="19">
        <f t="shared" ref="L7:M7" si="0">SUM(L8:L9)</f>
        <v>154375.20000000001</v>
      </c>
      <c r="M7" s="19">
        <f t="shared" si="0"/>
        <v>150760.20000000001</v>
      </c>
      <c r="N7" s="19">
        <f>M7/L7*100</f>
        <v>97.658302628919671</v>
      </c>
    </row>
    <row r="8" spans="1:14" s="2" customFormat="1" ht="46.5" customHeight="1" x14ac:dyDescent="0.25">
      <c r="A8" s="135"/>
      <c r="B8" s="135"/>
      <c r="C8" s="135"/>
      <c r="D8" s="135"/>
      <c r="E8" s="134"/>
      <c r="F8" s="29" t="s">
        <v>89</v>
      </c>
      <c r="G8" s="33" t="s">
        <v>78</v>
      </c>
      <c r="H8" s="50"/>
      <c r="I8" s="50"/>
      <c r="J8" s="50"/>
      <c r="K8" s="50"/>
      <c r="L8" s="19">
        <f t="shared" ref="L8" si="1">L20</f>
        <v>9.8000000000000007</v>
      </c>
      <c r="M8" s="19">
        <f t="shared" ref="M8" si="2">M20</f>
        <v>9.8000000000000007</v>
      </c>
      <c r="N8" s="19">
        <f t="shared" ref="N8:N53" si="3">M8/L8*100</f>
        <v>100</v>
      </c>
    </row>
    <row r="9" spans="1:14" s="2" customFormat="1" ht="63" x14ac:dyDescent="0.25">
      <c r="A9" s="135"/>
      <c r="B9" s="135"/>
      <c r="C9" s="135"/>
      <c r="D9" s="135"/>
      <c r="E9" s="134"/>
      <c r="F9" s="29" t="s">
        <v>91</v>
      </c>
      <c r="G9" s="33" t="s">
        <v>31</v>
      </c>
      <c r="H9" s="50"/>
      <c r="I9" s="50"/>
      <c r="J9" s="50"/>
      <c r="K9" s="50"/>
      <c r="L9" s="19">
        <f>L10+L21+L50+L46</f>
        <v>154365.40000000002</v>
      </c>
      <c r="M9" s="19">
        <f>M10+M21+M50+M46</f>
        <v>150750.40000000002</v>
      </c>
      <c r="N9" s="19">
        <f t="shared" si="3"/>
        <v>97.658153964554231</v>
      </c>
    </row>
    <row r="10" spans="1:14" s="2" customFormat="1" ht="12.95" customHeight="1" x14ac:dyDescent="0.25">
      <c r="A10" s="135" t="s">
        <v>3</v>
      </c>
      <c r="B10" s="135" t="s">
        <v>4</v>
      </c>
      <c r="C10" s="135"/>
      <c r="D10" s="135"/>
      <c r="E10" s="134" t="s">
        <v>5</v>
      </c>
      <c r="F10" s="29" t="s">
        <v>41</v>
      </c>
      <c r="G10" s="50"/>
      <c r="H10" s="50"/>
      <c r="I10" s="50"/>
      <c r="J10" s="50"/>
      <c r="K10" s="50"/>
      <c r="L10" s="19">
        <f t="shared" ref="L10:M10" si="4">L11</f>
        <v>33004.700000000004</v>
      </c>
      <c r="M10" s="19">
        <f t="shared" si="4"/>
        <v>33004.700000000004</v>
      </c>
      <c r="N10" s="19">
        <f t="shared" si="3"/>
        <v>100</v>
      </c>
    </row>
    <row r="11" spans="1:14" s="2" customFormat="1" ht="67.5" x14ac:dyDescent="0.25">
      <c r="A11" s="135"/>
      <c r="B11" s="135"/>
      <c r="C11" s="135"/>
      <c r="D11" s="135"/>
      <c r="E11" s="134"/>
      <c r="F11" s="36" t="s">
        <v>91</v>
      </c>
      <c r="G11" s="34" t="s">
        <v>31</v>
      </c>
      <c r="H11" s="45"/>
      <c r="I11" s="45"/>
      <c r="J11" s="45"/>
      <c r="K11" s="45"/>
      <c r="L11" s="16">
        <f>SUM(L12:L18)</f>
        <v>33004.700000000004</v>
      </c>
      <c r="M11" s="16">
        <f>SUM(M12:M18)</f>
        <v>33004.700000000004</v>
      </c>
      <c r="N11" s="19">
        <f t="shared" si="3"/>
        <v>100</v>
      </c>
    </row>
    <row r="12" spans="1:14" s="2" customFormat="1" ht="57" customHeight="1" x14ac:dyDescent="0.25">
      <c r="A12" s="31" t="s">
        <v>3</v>
      </c>
      <c r="B12" s="31" t="s">
        <v>4</v>
      </c>
      <c r="C12" s="31" t="s">
        <v>14</v>
      </c>
      <c r="D12" s="31"/>
      <c r="E12" s="36" t="s">
        <v>15</v>
      </c>
      <c r="F12" s="27" t="s">
        <v>91</v>
      </c>
      <c r="G12" s="34" t="s">
        <v>31</v>
      </c>
      <c r="H12" s="34" t="s">
        <v>19</v>
      </c>
      <c r="I12" s="34" t="s">
        <v>14</v>
      </c>
      <c r="J12" s="34" t="s">
        <v>44</v>
      </c>
      <c r="K12" s="6" t="s">
        <v>42</v>
      </c>
      <c r="L12" s="18">
        <v>32774.9</v>
      </c>
      <c r="M12" s="18">
        <v>32774.9</v>
      </c>
      <c r="N12" s="19">
        <f t="shared" si="3"/>
        <v>100</v>
      </c>
    </row>
    <row r="13" spans="1:14" s="2" customFormat="1" ht="14.45" customHeight="1" x14ac:dyDescent="0.25">
      <c r="A13" s="119" t="s">
        <v>3</v>
      </c>
      <c r="B13" s="119" t="s">
        <v>4</v>
      </c>
      <c r="C13" s="119" t="s">
        <v>14</v>
      </c>
      <c r="D13" s="119" t="s">
        <v>14</v>
      </c>
      <c r="E13" s="111" t="s">
        <v>82</v>
      </c>
      <c r="F13" s="111" t="s">
        <v>91</v>
      </c>
      <c r="G13" s="119" t="s">
        <v>31</v>
      </c>
      <c r="H13" s="119" t="s">
        <v>19</v>
      </c>
      <c r="I13" s="119" t="s">
        <v>14</v>
      </c>
      <c r="J13" s="119" t="s">
        <v>70</v>
      </c>
      <c r="K13" s="141" t="s">
        <v>43</v>
      </c>
      <c r="L13" s="139">
        <v>0</v>
      </c>
      <c r="M13" s="139">
        <v>0</v>
      </c>
      <c r="N13" s="19"/>
    </row>
    <row r="14" spans="1:14" s="2" customFormat="1" ht="14.1" customHeight="1" x14ac:dyDescent="0.25">
      <c r="A14" s="133"/>
      <c r="B14" s="133"/>
      <c r="C14" s="133"/>
      <c r="D14" s="133"/>
      <c r="E14" s="132"/>
      <c r="F14" s="132"/>
      <c r="G14" s="120"/>
      <c r="H14" s="120"/>
      <c r="I14" s="120"/>
      <c r="J14" s="120"/>
      <c r="K14" s="142"/>
      <c r="L14" s="140"/>
      <c r="M14" s="140"/>
      <c r="N14" s="19"/>
    </row>
    <row r="15" spans="1:14" s="2" customFormat="1" ht="18.600000000000001" customHeight="1" x14ac:dyDescent="0.25">
      <c r="A15" s="120"/>
      <c r="B15" s="120"/>
      <c r="C15" s="120"/>
      <c r="D15" s="120"/>
      <c r="E15" s="112"/>
      <c r="F15" s="112"/>
      <c r="G15" s="34" t="s">
        <v>31</v>
      </c>
      <c r="H15" s="34" t="s">
        <v>19</v>
      </c>
      <c r="I15" s="34" t="s">
        <v>14</v>
      </c>
      <c r="J15" s="34" t="s">
        <v>95</v>
      </c>
      <c r="K15" s="6" t="s">
        <v>43</v>
      </c>
      <c r="L15" s="16">
        <v>222.3</v>
      </c>
      <c r="M15" s="16">
        <v>222.3</v>
      </c>
      <c r="N15" s="19">
        <f t="shared" si="3"/>
        <v>100</v>
      </c>
    </row>
    <row r="16" spans="1:14" s="2" customFormat="1" ht="46.5" customHeight="1" x14ac:dyDescent="0.25">
      <c r="A16" s="32" t="s">
        <v>3</v>
      </c>
      <c r="B16" s="32" t="s">
        <v>4</v>
      </c>
      <c r="C16" s="32" t="s">
        <v>20</v>
      </c>
      <c r="D16" s="32"/>
      <c r="E16" s="28" t="s">
        <v>21</v>
      </c>
      <c r="F16" s="28" t="s">
        <v>91</v>
      </c>
      <c r="G16" s="34" t="s">
        <v>31</v>
      </c>
      <c r="H16" s="34" t="s">
        <v>19</v>
      </c>
      <c r="I16" s="34" t="s">
        <v>14</v>
      </c>
      <c r="J16" s="34" t="s">
        <v>107</v>
      </c>
      <c r="K16" s="6" t="s">
        <v>43</v>
      </c>
      <c r="L16" s="16">
        <v>7.5</v>
      </c>
      <c r="M16" s="16">
        <v>7.5</v>
      </c>
      <c r="N16" s="19">
        <f t="shared" si="3"/>
        <v>100</v>
      </c>
    </row>
    <row r="17" spans="1:14" s="2" customFormat="1" ht="46.5" customHeight="1" x14ac:dyDescent="0.25">
      <c r="A17" s="32" t="s">
        <v>3</v>
      </c>
      <c r="B17" s="32" t="s">
        <v>4</v>
      </c>
      <c r="C17" s="32" t="s">
        <v>22</v>
      </c>
      <c r="D17" s="32"/>
      <c r="E17" s="28" t="s">
        <v>83</v>
      </c>
      <c r="F17" s="28" t="s">
        <v>91</v>
      </c>
      <c r="G17" s="34" t="s">
        <v>31</v>
      </c>
      <c r="H17" s="34" t="s">
        <v>19</v>
      </c>
      <c r="I17" s="34" t="s">
        <v>14</v>
      </c>
      <c r="J17" s="34" t="s">
        <v>87</v>
      </c>
      <c r="K17" s="6" t="s">
        <v>43</v>
      </c>
      <c r="L17" s="16">
        <v>0</v>
      </c>
      <c r="M17" s="16">
        <v>0</v>
      </c>
      <c r="N17" s="19"/>
    </row>
    <row r="18" spans="1:14" s="2" customFormat="1" ht="46.5" customHeight="1" x14ac:dyDescent="0.25">
      <c r="A18" s="32" t="s">
        <v>3</v>
      </c>
      <c r="B18" s="32" t="s">
        <v>4</v>
      </c>
      <c r="C18" s="32" t="s">
        <v>92</v>
      </c>
      <c r="D18" s="32"/>
      <c r="E18" s="28" t="s">
        <v>94</v>
      </c>
      <c r="F18" s="28" t="s">
        <v>91</v>
      </c>
      <c r="G18" s="34" t="s">
        <v>31</v>
      </c>
      <c r="H18" s="34" t="s">
        <v>19</v>
      </c>
      <c r="I18" s="34" t="s">
        <v>14</v>
      </c>
      <c r="J18" s="34" t="s">
        <v>96</v>
      </c>
      <c r="K18" s="6" t="s">
        <v>43</v>
      </c>
      <c r="L18" s="16"/>
      <c r="M18" s="16"/>
      <c r="N18" s="19"/>
    </row>
    <row r="19" spans="1:14" s="2" customFormat="1" ht="15.75" customHeight="1" x14ac:dyDescent="0.25">
      <c r="A19" s="135" t="s">
        <v>3</v>
      </c>
      <c r="B19" s="135" t="s">
        <v>6</v>
      </c>
      <c r="C19" s="99"/>
      <c r="D19" s="99"/>
      <c r="E19" s="134" t="s">
        <v>7</v>
      </c>
      <c r="F19" s="29" t="s">
        <v>41</v>
      </c>
      <c r="G19" s="34"/>
      <c r="H19" s="34"/>
      <c r="I19" s="34"/>
      <c r="J19" s="45"/>
      <c r="K19" s="45"/>
      <c r="L19" s="19">
        <f>L21+L20</f>
        <v>115751.30000000002</v>
      </c>
      <c r="M19" s="19">
        <f>M21+M20</f>
        <v>112169.80000000002</v>
      </c>
      <c r="N19" s="19">
        <f t="shared" si="3"/>
        <v>96.905866284007175</v>
      </c>
    </row>
    <row r="20" spans="1:14" s="2" customFormat="1" ht="24.75" customHeight="1" x14ac:dyDescent="0.25">
      <c r="A20" s="135"/>
      <c r="B20" s="135"/>
      <c r="C20" s="99"/>
      <c r="D20" s="99"/>
      <c r="E20" s="134"/>
      <c r="F20" s="36" t="s">
        <v>89</v>
      </c>
      <c r="G20" s="34" t="s">
        <v>78</v>
      </c>
      <c r="H20" s="34"/>
      <c r="I20" s="34"/>
      <c r="J20" s="45"/>
      <c r="K20" s="45"/>
      <c r="L20" s="16">
        <f>L43</f>
        <v>9.8000000000000007</v>
      </c>
      <c r="M20" s="16">
        <f>M43</f>
        <v>9.8000000000000007</v>
      </c>
      <c r="N20" s="19">
        <f t="shared" si="3"/>
        <v>100</v>
      </c>
    </row>
    <row r="21" spans="1:14" s="2" customFormat="1" ht="36" customHeight="1" x14ac:dyDescent="0.25">
      <c r="A21" s="135"/>
      <c r="B21" s="135"/>
      <c r="C21" s="99"/>
      <c r="D21" s="99"/>
      <c r="E21" s="134"/>
      <c r="F21" s="36" t="s">
        <v>91</v>
      </c>
      <c r="G21" s="34" t="s">
        <v>31</v>
      </c>
      <c r="H21" s="34"/>
      <c r="I21" s="34"/>
      <c r="J21" s="45"/>
      <c r="K21" s="45"/>
      <c r="L21" s="16">
        <f>SUM(L22:L41)</f>
        <v>115741.50000000001</v>
      </c>
      <c r="M21" s="16">
        <f>SUM(M22:M41)</f>
        <v>112160.00000000001</v>
      </c>
      <c r="N21" s="19">
        <f t="shared" si="3"/>
        <v>96.90560429923579</v>
      </c>
    </row>
    <row r="22" spans="1:14" s="2" customFormat="1" ht="18" customHeight="1" x14ac:dyDescent="0.25">
      <c r="A22" s="137" t="s">
        <v>3</v>
      </c>
      <c r="B22" s="137" t="s">
        <v>6</v>
      </c>
      <c r="C22" s="119" t="s">
        <v>22</v>
      </c>
      <c r="D22" s="119"/>
      <c r="E22" s="111" t="s">
        <v>83</v>
      </c>
      <c r="F22" s="111" t="s">
        <v>97</v>
      </c>
      <c r="G22" s="34" t="s">
        <v>31</v>
      </c>
      <c r="H22" s="34" t="s">
        <v>19</v>
      </c>
      <c r="I22" s="34" t="s">
        <v>14</v>
      </c>
      <c r="J22" s="34" t="s">
        <v>77</v>
      </c>
      <c r="K22" s="6" t="s">
        <v>43</v>
      </c>
      <c r="L22" s="16"/>
      <c r="M22" s="16"/>
      <c r="N22" s="19"/>
    </row>
    <row r="23" spans="1:14" s="2" customFormat="1" ht="66" customHeight="1" x14ac:dyDescent="0.25">
      <c r="A23" s="138"/>
      <c r="B23" s="138"/>
      <c r="C23" s="120"/>
      <c r="D23" s="120"/>
      <c r="E23" s="112"/>
      <c r="F23" s="112"/>
      <c r="G23" s="34" t="s">
        <v>78</v>
      </c>
      <c r="H23" s="34" t="s">
        <v>19</v>
      </c>
      <c r="I23" s="34" t="s">
        <v>14</v>
      </c>
      <c r="J23" s="34" t="s">
        <v>88</v>
      </c>
      <c r="K23" s="6" t="s">
        <v>80</v>
      </c>
      <c r="L23" s="16"/>
      <c r="M23" s="16"/>
      <c r="N23" s="19"/>
    </row>
    <row r="24" spans="1:14" s="2" customFormat="1" ht="67.5" x14ac:dyDescent="0.25">
      <c r="A24" s="33" t="s">
        <v>3</v>
      </c>
      <c r="B24" s="33" t="s">
        <v>6</v>
      </c>
      <c r="C24" s="34" t="s">
        <v>110</v>
      </c>
      <c r="D24" s="34" t="s">
        <v>14</v>
      </c>
      <c r="E24" s="36" t="s">
        <v>108</v>
      </c>
      <c r="F24" s="36" t="s">
        <v>91</v>
      </c>
      <c r="G24" s="34" t="s">
        <v>31</v>
      </c>
      <c r="H24" s="34" t="s">
        <v>19</v>
      </c>
      <c r="I24" s="34" t="s">
        <v>14</v>
      </c>
      <c r="J24" s="34" t="s">
        <v>77</v>
      </c>
      <c r="K24" s="6" t="s">
        <v>43</v>
      </c>
      <c r="L24" s="16"/>
      <c r="M24" s="16"/>
      <c r="N24" s="19"/>
    </row>
    <row r="25" spans="1:14" s="2" customFormat="1" ht="67.5" x14ac:dyDescent="0.25">
      <c r="A25" s="33" t="s">
        <v>3</v>
      </c>
      <c r="B25" s="33" t="s">
        <v>6</v>
      </c>
      <c r="C25" s="34" t="s">
        <v>110</v>
      </c>
      <c r="D25" s="34" t="s">
        <v>16</v>
      </c>
      <c r="E25" s="36" t="s">
        <v>112</v>
      </c>
      <c r="F25" s="36" t="s">
        <v>91</v>
      </c>
      <c r="G25" s="34" t="s">
        <v>31</v>
      </c>
      <c r="H25" s="34" t="s">
        <v>19</v>
      </c>
      <c r="I25" s="34" t="s">
        <v>14</v>
      </c>
      <c r="J25" s="34" t="s">
        <v>77</v>
      </c>
      <c r="K25" s="6" t="s">
        <v>43</v>
      </c>
      <c r="L25" s="16"/>
      <c r="M25" s="16"/>
      <c r="N25" s="19"/>
    </row>
    <row r="26" spans="1:14" s="2" customFormat="1" ht="67.5" x14ac:dyDescent="0.25">
      <c r="A26" s="37" t="s">
        <v>3</v>
      </c>
      <c r="B26" s="37" t="s">
        <v>6</v>
      </c>
      <c r="C26" s="32" t="s">
        <v>98</v>
      </c>
      <c r="D26" s="32"/>
      <c r="E26" s="30" t="s">
        <v>93</v>
      </c>
      <c r="F26" s="28" t="s">
        <v>91</v>
      </c>
      <c r="G26" s="32" t="s">
        <v>31</v>
      </c>
      <c r="H26" s="32" t="s">
        <v>19</v>
      </c>
      <c r="I26" s="32" t="s">
        <v>14</v>
      </c>
      <c r="J26" s="32" t="s">
        <v>99</v>
      </c>
      <c r="K26" s="38" t="s">
        <v>43</v>
      </c>
      <c r="L26" s="26"/>
      <c r="M26" s="91"/>
      <c r="N26" s="19"/>
    </row>
    <row r="27" spans="1:14" s="2" customFormat="1" ht="23.25" customHeight="1" x14ac:dyDescent="0.25">
      <c r="A27" s="99" t="s">
        <v>3</v>
      </c>
      <c r="B27" s="99" t="s">
        <v>6</v>
      </c>
      <c r="C27" s="99" t="s">
        <v>16</v>
      </c>
      <c r="D27" s="99"/>
      <c r="E27" s="111" t="s">
        <v>23</v>
      </c>
      <c r="F27" s="116" t="s">
        <v>91</v>
      </c>
      <c r="G27" s="34" t="s">
        <v>31</v>
      </c>
      <c r="H27" s="34" t="s">
        <v>19</v>
      </c>
      <c r="I27" s="34" t="s">
        <v>14</v>
      </c>
      <c r="J27" s="34" t="s">
        <v>45</v>
      </c>
      <c r="K27" s="6" t="s">
        <v>42</v>
      </c>
      <c r="L27" s="16">
        <v>84012.6</v>
      </c>
      <c r="M27" s="16">
        <v>84012.6</v>
      </c>
      <c r="N27" s="19">
        <f t="shared" si="3"/>
        <v>100</v>
      </c>
    </row>
    <row r="28" spans="1:14" s="2" customFormat="1" ht="23.25" customHeight="1" x14ac:dyDescent="0.25">
      <c r="A28" s="99"/>
      <c r="B28" s="99"/>
      <c r="C28" s="99"/>
      <c r="D28" s="99"/>
      <c r="E28" s="112"/>
      <c r="F28" s="116"/>
      <c r="G28" s="34" t="s">
        <v>31</v>
      </c>
      <c r="H28" s="34" t="s">
        <v>19</v>
      </c>
      <c r="I28" s="34" t="s">
        <v>14</v>
      </c>
      <c r="J28" s="34" t="s">
        <v>71</v>
      </c>
      <c r="K28" s="6" t="s">
        <v>43</v>
      </c>
      <c r="L28" s="26"/>
      <c r="M28" s="91"/>
      <c r="N28" s="19"/>
    </row>
    <row r="29" spans="1:14" s="2" customFormat="1" x14ac:dyDescent="0.25">
      <c r="A29" s="119" t="s">
        <v>3</v>
      </c>
      <c r="B29" s="119" t="s">
        <v>6</v>
      </c>
      <c r="C29" s="119" t="s">
        <v>3</v>
      </c>
      <c r="D29" s="119"/>
      <c r="E29" s="129" t="s">
        <v>109</v>
      </c>
      <c r="F29" s="129" t="s">
        <v>91</v>
      </c>
      <c r="G29" s="34" t="s">
        <v>31</v>
      </c>
      <c r="H29" s="34" t="s">
        <v>19</v>
      </c>
      <c r="I29" s="34" t="s">
        <v>14</v>
      </c>
      <c r="J29" s="34" t="s">
        <v>113</v>
      </c>
      <c r="K29" s="6" t="s">
        <v>43</v>
      </c>
      <c r="L29" s="16"/>
      <c r="M29" s="16"/>
      <c r="N29" s="19"/>
    </row>
    <row r="30" spans="1:14" s="2" customFormat="1" x14ac:dyDescent="0.25">
      <c r="A30" s="133"/>
      <c r="B30" s="133"/>
      <c r="C30" s="133"/>
      <c r="D30" s="133"/>
      <c r="E30" s="130"/>
      <c r="F30" s="130"/>
      <c r="G30" s="34" t="s">
        <v>31</v>
      </c>
      <c r="H30" s="34" t="s">
        <v>19</v>
      </c>
      <c r="I30" s="34" t="s">
        <v>14</v>
      </c>
      <c r="J30" s="34" t="s">
        <v>114</v>
      </c>
      <c r="K30" s="6" t="s">
        <v>43</v>
      </c>
      <c r="L30" s="16"/>
      <c r="M30" s="16"/>
      <c r="N30" s="19"/>
    </row>
    <row r="31" spans="1:14" s="2" customFormat="1" x14ac:dyDescent="0.25">
      <c r="A31" s="120"/>
      <c r="B31" s="120"/>
      <c r="C31" s="120"/>
      <c r="D31" s="120"/>
      <c r="E31" s="131"/>
      <c r="F31" s="131"/>
      <c r="G31" s="34" t="s">
        <v>31</v>
      </c>
      <c r="H31" s="34" t="s">
        <v>19</v>
      </c>
      <c r="I31" s="34" t="s">
        <v>14</v>
      </c>
      <c r="J31" s="34" t="s">
        <v>111</v>
      </c>
      <c r="K31" s="6" t="s">
        <v>43</v>
      </c>
      <c r="L31" s="16"/>
      <c r="M31" s="16"/>
      <c r="N31" s="19"/>
    </row>
    <row r="32" spans="1:14" s="2" customFormat="1" ht="48" customHeight="1" x14ac:dyDescent="0.25">
      <c r="A32" s="35" t="s">
        <v>3</v>
      </c>
      <c r="B32" s="35" t="s">
        <v>6</v>
      </c>
      <c r="C32" s="35" t="s">
        <v>17</v>
      </c>
      <c r="D32" s="35"/>
      <c r="E32" s="30" t="s">
        <v>24</v>
      </c>
      <c r="F32" s="28" t="s">
        <v>91</v>
      </c>
      <c r="G32" s="32" t="s">
        <v>31</v>
      </c>
      <c r="H32" s="32" t="s">
        <v>19</v>
      </c>
      <c r="I32" s="32" t="s">
        <v>14</v>
      </c>
      <c r="J32" s="32" t="s">
        <v>46</v>
      </c>
      <c r="K32" s="38" t="s">
        <v>42</v>
      </c>
      <c r="L32" s="56">
        <v>3629.8</v>
      </c>
      <c r="M32" s="91">
        <v>3629.8</v>
      </c>
      <c r="N32" s="19">
        <f t="shared" si="3"/>
        <v>100</v>
      </c>
    </row>
    <row r="33" spans="1:14" s="2" customFormat="1" ht="28.5" customHeight="1" x14ac:dyDescent="0.25">
      <c r="A33" s="99" t="s">
        <v>3</v>
      </c>
      <c r="B33" s="99" t="s">
        <v>6</v>
      </c>
      <c r="C33" s="99" t="s">
        <v>18</v>
      </c>
      <c r="D33" s="99"/>
      <c r="E33" s="111" t="s">
        <v>25</v>
      </c>
      <c r="F33" s="111" t="s">
        <v>91</v>
      </c>
      <c r="G33" s="32" t="s">
        <v>31</v>
      </c>
      <c r="H33" s="32" t="s">
        <v>19</v>
      </c>
      <c r="I33" s="32" t="s">
        <v>14</v>
      </c>
      <c r="J33" s="32" t="s">
        <v>66</v>
      </c>
      <c r="K33" s="38" t="s">
        <v>43</v>
      </c>
      <c r="L33" s="26">
        <v>606.1</v>
      </c>
      <c r="M33" s="91">
        <v>606.1</v>
      </c>
      <c r="N33" s="19">
        <f t="shared" si="3"/>
        <v>100</v>
      </c>
    </row>
    <row r="34" spans="1:14" s="2" customFormat="1" ht="44.45" customHeight="1" x14ac:dyDescent="0.25">
      <c r="A34" s="99"/>
      <c r="B34" s="99"/>
      <c r="C34" s="99"/>
      <c r="D34" s="99"/>
      <c r="E34" s="112"/>
      <c r="F34" s="112"/>
      <c r="G34" s="32" t="s">
        <v>31</v>
      </c>
      <c r="H34" s="32" t="s">
        <v>19</v>
      </c>
      <c r="I34" s="32" t="s">
        <v>17</v>
      </c>
      <c r="J34" s="32" t="s">
        <v>66</v>
      </c>
      <c r="K34" s="38" t="s">
        <v>43</v>
      </c>
      <c r="L34" s="26"/>
      <c r="M34" s="91"/>
      <c r="N34" s="19"/>
    </row>
    <row r="35" spans="1:14" s="2" customFormat="1" x14ac:dyDescent="0.25">
      <c r="A35" s="119" t="s">
        <v>3</v>
      </c>
      <c r="B35" s="119" t="s">
        <v>6</v>
      </c>
      <c r="C35" s="119" t="s">
        <v>19</v>
      </c>
      <c r="D35" s="119"/>
      <c r="E35" s="111" t="s">
        <v>21</v>
      </c>
      <c r="F35" s="111" t="s">
        <v>97</v>
      </c>
      <c r="G35" s="32" t="s">
        <v>31</v>
      </c>
      <c r="H35" s="32" t="s">
        <v>19</v>
      </c>
      <c r="I35" s="32" t="s">
        <v>14</v>
      </c>
      <c r="J35" s="32" t="s">
        <v>72</v>
      </c>
      <c r="K35" s="38" t="s">
        <v>43</v>
      </c>
      <c r="L35" s="26"/>
      <c r="M35" s="91"/>
      <c r="N35" s="19"/>
    </row>
    <row r="36" spans="1:14" s="2" customFormat="1" x14ac:dyDescent="0.25">
      <c r="A36" s="133"/>
      <c r="B36" s="133"/>
      <c r="C36" s="133"/>
      <c r="D36" s="133"/>
      <c r="E36" s="132"/>
      <c r="F36" s="132"/>
      <c r="G36" s="32" t="s">
        <v>31</v>
      </c>
      <c r="H36" s="32" t="s">
        <v>19</v>
      </c>
      <c r="I36" s="32" t="s">
        <v>14</v>
      </c>
      <c r="J36" s="32" t="s">
        <v>74</v>
      </c>
      <c r="K36" s="38" t="s">
        <v>43</v>
      </c>
      <c r="L36" s="26"/>
      <c r="M36" s="91"/>
      <c r="N36" s="19"/>
    </row>
    <row r="37" spans="1:14" s="2" customFormat="1" ht="13.5" customHeight="1" x14ac:dyDescent="0.25">
      <c r="A37" s="133"/>
      <c r="B37" s="133"/>
      <c r="C37" s="133"/>
      <c r="D37" s="133"/>
      <c r="E37" s="132"/>
      <c r="F37" s="132"/>
      <c r="G37" s="32" t="s">
        <v>31</v>
      </c>
      <c r="H37" s="32" t="s">
        <v>19</v>
      </c>
      <c r="I37" s="32" t="s">
        <v>14</v>
      </c>
      <c r="J37" s="32" t="s">
        <v>73</v>
      </c>
      <c r="K37" s="38" t="s">
        <v>43</v>
      </c>
      <c r="L37" s="26">
        <v>293</v>
      </c>
      <c r="M37" s="91">
        <v>293</v>
      </c>
      <c r="N37" s="19">
        <f t="shared" si="3"/>
        <v>100</v>
      </c>
    </row>
    <row r="38" spans="1:14" s="2" customFormat="1" x14ac:dyDescent="0.25">
      <c r="A38" s="133"/>
      <c r="B38" s="133"/>
      <c r="C38" s="133"/>
      <c r="D38" s="133"/>
      <c r="E38" s="132"/>
      <c r="F38" s="132"/>
      <c r="G38" s="32" t="s">
        <v>31</v>
      </c>
      <c r="H38" s="32" t="s">
        <v>19</v>
      </c>
      <c r="I38" s="32" t="s">
        <v>14</v>
      </c>
      <c r="J38" s="32" t="s">
        <v>100</v>
      </c>
      <c r="K38" s="38" t="s">
        <v>43</v>
      </c>
      <c r="L38" s="26">
        <v>27000</v>
      </c>
      <c r="M38" s="91">
        <v>23418.5</v>
      </c>
      <c r="N38" s="19">
        <f t="shared" si="3"/>
        <v>86.735185185185188</v>
      </c>
    </row>
    <row r="39" spans="1:14" s="2" customFormat="1" x14ac:dyDescent="0.25">
      <c r="A39" s="133"/>
      <c r="B39" s="133"/>
      <c r="C39" s="133"/>
      <c r="D39" s="133"/>
      <c r="E39" s="132"/>
      <c r="F39" s="132"/>
      <c r="G39" s="32" t="s">
        <v>31</v>
      </c>
      <c r="H39" s="32" t="s">
        <v>19</v>
      </c>
      <c r="I39" s="32" t="s">
        <v>14</v>
      </c>
      <c r="J39" s="32" t="s">
        <v>101</v>
      </c>
      <c r="K39" s="38" t="s">
        <v>43</v>
      </c>
      <c r="L39" s="26">
        <v>150</v>
      </c>
      <c r="M39" s="91">
        <v>150</v>
      </c>
      <c r="N39" s="19">
        <f t="shared" si="3"/>
        <v>100</v>
      </c>
    </row>
    <row r="40" spans="1:14" s="2" customFormat="1" x14ac:dyDescent="0.25">
      <c r="A40" s="133"/>
      <c r="B40" s="133"/>
      <c r="C40" s="133"/>
      <c r="D40" s="133"/>
      <c r="E40" s="132"/>
      <c r="F40" s="132"/>
      <c r="G40" s="32" t="s">
        <v>31</v>
      </c>
      <c r="H40" s="32" t="s">
        <v>19</v>
      </c>
      <c r="I40" s="32" t="s">
        <v>14</v>
      </c>
      <c r="J40" s="32" t="s">
        <v>102</v>
      </c>
      <c r="K40" s="38" t="s">
        <v>43</v>
      </c>
      <c r="L40" s="26">
        <v>50</v>
      </c>
      <c r="M40" s="91">
        <v>50</v>
      </c>
      <c r="N40" s="19">
        <f t="shared" si="3"/>
        <v>100</v>
      </c>
    </row>
    <row r="41" spans="1:14" s="2" customFormat="1" x14ac:dyDescent="0.25">
      <c r="A41" s="133"/>
      <c r="B41" s="133"/>
      <c r="C41" s="133"/>
      <c r="D41" s="133"/>
      <c r="E41" s="132"/>
      <c r="F41" s="132"/>
      <c r="G41" s="32" t="s">
        <v>31</v>
      </c>
      <c r="H41" s="32" t="s">
        <v>19</v>
      </c>
      <c r="I41" s="32" t="s">
        <v>14</v>
      </c>
      <c r="J41" s="32" t="s">
        <v>103</v>
      </c>
      <c r="K41" s="38" t="s">
        <v>43</v>
      </c>
      <c r="L41" s="26">
        <v>0</v>
      </c>
      <c r="M41" s="91">
        <v>0</v>
      </c>
      <c r="N41" s="19"/>
    </row>
    <row r="42" spans="1:14" s="2" customFormat="1" x14ac:dyDescent="0.25">
      <c r="A42" s="133"/>
      <c r="B42" s="133"/>
      <c r="C42" s="133"/>
      <c r="D42" s="133"/>
      <c r="E42" s="132"/>
      <c r="F42" s="132"/>
      <c r="G42" s="32" t="s">
        <v>78</v>
      </c>
      <c r="H42" s="32" t="s">
        <v>19</v>
      </c>
      <c r="I42" s="32" t="s">
        <v>14</v>
      </c>
      <c r="J42" s="32" t="s">
        <v>104</v>
      </c>
      <c r="K42" s="38" t="s">
        <v>105</v>
      </c>
      <c r="L42" s="26"/>
      <c r="M42" s="91"/>
      <c r="N42" s="19"/>
    </row>
    <row r="43" spans="1:14" s="2" customFormat="1" x14ac:dyDescent="0.25">
      <c r="A43" s="120"/>
      <c r="B43" s="120"/>
      <c r="C43" s="120"/>
      <c r="D43" s="120"/>
      <c r="E43" s="112"/>
      <c r="F43" s="112"/>
      <c r="G43" s="32" t="s">
        <v>78</v>
      </c>
      <c r="H43" s="32" t="s">
        <v>19</v>
      </c>
      <c r="I43" s="32" t="s">
        <v>14</v>
      </c>
      <c r="J43" s="32" t="s">
        <v>104</v>
      </c>
      <c r="K43" s="38" t="s">
        <v>106</v>
      </c>
      <c r="L43" s="26">
        <v>9.8000000000000007</v>
      </c>
      <c r="M43" s="91">
        <v>9.8000000000000007</v>
      </c>
      <c r="N43" s="19">
        <f t="shared" si="3"/>
        <v>100</v>
      </c>
    </row>
    <row r="44" spans="1:14" s="2" customFormat="1" ht="14.45" customHeight="1" x14ac:dyDescent="0.25">
      <c r="A44" s="119" t="s">
        <v>3</v>
      </c>
      <c r="B44" s="119" t="s">
        <v>6</v>
      </c>
      <c r="C44" s="119" t="s">
        <v>20</v>
      </c>
      <c r="D44" s="119"/>
      <c r="E44" s="111" t="s">
        <v>67</v>
      </c>
      <c r="F44" s="111" t="s">
        <v>90</v>
      </c>
      <c r="G44" s="32" t="s">
        <v>78</v>
      </c>
      <c r="H44" s="32" t="s">
        <v>19</v>
      </c>
      <c r="I44" s="32" t="s">
        <v>14</v>
      </c>
      <c r="J44" s="32" t="s">
        <v>79</v>
      </c>
      <c r="K44" s="38" t="s">
        <v>80</v>
      </c>
      <c r="L44" s="26"/>
      <c r="M44" s="91"/>
      <c r="N44" s="19"/>
    </row>
    <row r="45" spans="1:14" s="2" customFormat="1" ht="22.5" customHeight="1" x14ac:dyDescent="0.25">
      <c r="A45" s="120"/>
      <c r="B45" s="120"/>
      <c r="C45" s="120"/>
      <c r="D45" s="120"/>
      <c r="E45" s="112"/>
      <c r="F45" s="112"/>
      <c r="G45" s="32" t="s">
        <v>78</v>
      </c>
      <c r="H45" s="32" t="s">
        <v>19</v>
      </c>
      <c r="I45" s="32" t="s">
        <v>14</v>
      </c>
      <c r="J45" s="32" t="s">
        <v>81</v>
      </c>
      <c r="K45" s="38" t="s">
        <v>80</v>
      </c>
      <c r="L45" s="26"/>
      <c r="M45" s="91"/>
      <c r="N45" s="19"/>
    </row>
    <row r="46" spans="1:14" s="2" customFormat="1" ht="15.75" customHeight="1" x14ac:dyDescent="0.25">
      <c r="A46" s="135" t="s">
        <v>3</v>
      </c>
      <c r="B46" s="135" t="s">
        <v>8</v>
      </c>
      <c r="C46" s="99"/>
      <c r="D46" s="99"/>
      <c r="E46" s="134" t="s">
        <v>9</v>
      </c>
      <c r="F46" s="29" t="s">
        <v>41</v>
      </c>
      <c r="G46" s="34"/>
      <c r="H46" s="34"/>
      <c r="I46" s="34"/>
      <c r="J46" s="45"/>
      <c r="K46" s="45"/>
      <c r="L46" s="19">
        <f t="shared" ref="L46:M46" si="5">L47</f>
        <v>0</v>
      </c>
      <c r="M46" s="19">
        <f t="shared" si="5"/>
        <v>0</v>
      </c>
      <c r="N46" s="19"/>
    </row>
    <row r="47" spans="1:14" s="2" customFormat="1" ht="47.45" customHeight="1" x14ac:dyDescent="0.25">
      <c r="A47" s="135"/>
      <c r="B47" s="135"/>
      <c r="C47" s="99"/>
      <c r="D47" s="99"/>
      <c r="E47" s="134"/>
      <c r="F47" s="36" t="s">
        <v>91</v>
      </c>
      <c r="G47" s="34" t="s">
        <v>31</v>
      </c>
      <c r="H47" s="34"/>
      <c r="I47" s="34"/>
      <c r="J47" s="45"/>
      <c r="K47" s="45"/>
      <c r="L47" s="16">
        <f t="shared" ref="L47" si="6">SUM(L48:L49)</f>
        <v>0</v>
      </c>
      <c r="M47" s="16">
        <f t="shared" ref="M47" si="7">SUM(M48:M49)</f>
        <v>0</v>
      </c>
      <c r="N47" s="19"/>
    </row>
    <row r="48" spans="1:14" s="2" customFormat="1" ht="36" customHeight="1" x14ac:dyDescent="0.25">
      <c r="A48" s="119" t="s">
        <v>3</v>
      </c>
      <c r="B48" s="119" t="s">
        <v>8</v>
      </c>
      <c r="C48" s="119" t="s">
        <v>14</v>
      </c>
      <c r="D48" s="119"/>
      <c r="E48" s="111" t="s">
        <v>26</v>
      </c>
      <c r="F48" s="111" t="s">
        <v>91</v>
      </c>
      <c r="G48" s="34" t="s">
        <v>31</v>
      </c>
      <c r="H48" s="34" t="s">
        <v>19</v>
      </c>
      <c r="I48" s="34" t="s">
        <v>14</v>
      </c>
      <c r="J48" s="34" t="s">
        <v>75</v>
      </c>
      <c r="K48" s="6" t="s">
        <v>84</v>
      </c>
      <c r="L48" s="16"/>
      <c r="M48" s="16"/>
      <c r="N48" s="19"/>
    </row>
    <row r="49" spans="1:14" s="2" customFormat="1" ht="33" customHeight="1" x14ac:dyDescent="0.25">
      <c r="A49" s="120"/>
      <c r="B49" s="120"/>
      <c r="C49" s="120"/>
      <c r="D49" s="120"/>
      <c r="E49" s="112"/>
      <c r="F49" s="112"/>
      <c r="G49" s="35" t="s">
        <v>31</v>
      </c>
      <c r="H49" s="35" t="s">
        <v>19</v>
      </c>
      <c r="I49" s="35" t="s">
        <v>14</v>
      </c>
      <c r="J49" s="34" t="s">
        <v>47</v>
      </c>
      <c r="K49" s="6" t="s">
        <v>42</v>
      </c>
      <c r="L49" s="16"/>
      <c r="M49" s="16"/>
      <c r="N49" s="19"/>
    </row>
    <row r="50" spans="1:14" s="2" customFormat="1" ht="15" customHeight="1" x14ac:dyDescent="0.25">
      <c r="A50" s="135" t="s">
        <v>3</v>
      </c>
      <c r="B50" s="135" t="s">
        <v>10</v>
      </c>
      <c r="C50" s="99"/>
      <c r="D50" s="136"/>
      <c r="E50" s="127" t="s">
        <v>11</v>
      </c>
      <c r="F50" s="29" t="s">
        <v>41</v>
      </c>
      <c r="G50" s="22"/>
      <c r="H50" s="34"/>
      <c r="I50" s="34"/>
      <c r="J50" s="22"/>
      <c r="K50" s="45"/>
      <c r="L50" s="19">
        <f t="shared" ref="L50:M50" si="8">L51</f>
        <v>5619.2000000000007</v>
      </c>
      <c r="M50" s="19">
        <f t="shared" si="8"/>
        <v>5585.7000000000007</v>
      </c>
      <c r="N50" s="19">
        <f t="shared" si="3"/>
        <v>99.40382972665148</v>
      </c>
    </row>
    <row r="51" spans="1:14" s="2" customFormat="1" ht="59.25" customHeight="1" x14ac:dyDescent="0.25">
      <c r="A51" s="135"/>
      <c r="B51" s="135"/>
      <c r="C51" s="99"/>
      <c r="D51" s="136"/>
      <c r="E51" s="128"/>
      <c r="F51" s="36" t="s">
        <v>91</v>
      </c>
      <c r="G51" s="34" t="s">
        <v>31</v>
      </c>
      <c r="H51" s="34"/>
      <c r="I51" s="34"/>
      <c r="J51" s="22"/>
      <c r="K51" s="16"/>
      <c r="L51" s="16">
        <f>SUM(L52:L57)</f>
        <v>5619.2000000000007</v>
      </c>
      <c r="M51" s="16">
        <f>SUM(M52:M57)</f>
        <v>5585.7000000000007</v>
      </c>
      <c r="N51" s="19">
        <f t="shared" si="3"/>
        <v>99.40382972665148</v>
      </c>
    </row>
    <row r="52" spans="1:14" s="2" customFormat="1" ht="90" x14ac:dyDescent="0.25">
      <c r="A52" s="35" t="s">
        <v>3</v>
      </c>
      <c r="B52" s="35" t="s">
        <v>10</v>
      </c>
      <c r="C52" s="35" t="s">
        <v>14</v>
      </c>
      <c r="D52" s="35"/>
      <c r="E52" s="36" t="s">
        <v>85</v>
      </c>
      <c r="F52" s="30" t="s">
        <v>91</v>
      </c>
      <c r="G52" s="34" t="s">
        <v>31</v>
      </c>
      <c r="H52" s="34" t="s">
        <v>19</v>
      </c>
      <c r="I52" s="34" t="s">
        <v>17</v>
      </c>
      <c r="J52" s="34" t="s">
        <v>48</v>
      </c>
      <c r="K52" s="20" t="s">
        <v>49</v>
      </c>
      <c r="L52" s="16">
        <v>4650.3</v>
      </c>
      <c r="M52" s="16">
        <v>4650.3</v>
      </c>
      <c r="N52" s="19">
        <f t="shared" si="3"/>
        <v>100</v>
      </c>
    </row>
    <row r="53" spans="1:14" s="2" customFormat="1" ht="67.5" x14ac:dyDescent="0.25">
      <c r="A53" s="34" t="s">
        <v>3</v>
      </c>
      <c r="B53" s="34" t="s">
        <v>10</v>
      </c>
      <c r="C53" s="34" t="s">
        <v>16</v>
      </c>
      <c r="D53" s="34"/>
      <c r="E53" s="36" t="s">
        <v>27</v>
      </c>
      <c r="F53" s="36" t="s">
        <v>91</v>
      </c>
      <c r="G53" s="34" t="s">
        <v>31</v>
      </c>
      <c r="H53" s="34" t="s">
        <v>19</v>
      </c>
      <c r="I53" s="34" t="s">
        <v>14</v>
      </c>
      <c r="J53" s="6" t="s">
        <v>50</v>
      </c>
      <c r="K53" s="45" t="s">
        <v>64</v>
      </c>
      <c r="L53" s="16">
        <v>965.8</v>
      </c>
      <c r="M53" s="16">
        <v>932.3</v>
      </c>
      <c r="N53" s="19">
        <f t="shared" si="3"/>
        <v>96.531372955063148</v>
      </c>
    </row>
    <row r="54" spans="1:14" s="2" customFormat="1" ht="90" x14ac:dyDescent="0.25">
      <c r="A54" s="34" t="s">
        <v>3</v>
      </c>
      <c r="B54" s="34" t="s">
        <v>10</v>
      </c>
      <c r="C54" s="34" t="s">
        <v>3</v>
      </c>
      <c r="D54" s="34"/>
      <c r="E54" s="36" t="s">
        <v>28</v>
      </c>
      <c r="F54" s="36" t="s">
        <v>91</v>
      </c>
      <c r="G54" s="34" t="s">
        <v>31</v>
      </c>
      <c r="H54" s="34" t="s">
        <v>19</v>
      </c>
      <c r="I54" s="34" t="s">
        <v>17</v>
      </c>
      <c r="J54" s="6" t="s">
        <v>51</v>
      </c>
      <c r="K54" s="3" t="s">
        <v>65</v>
      </c>
      <c r="L54" s="16"/>
      <c r="M54" s="16"/>
      <c r="N54" s="19"/>
    </row>
    <row r="55" spans="1:14" s="2" customFormat="1" x14ac:dyDescent="0.25">
      <c r="A55" s="119" t="s">
        <v>3</v>
      </c>
      <c r="B55" s="119" t="s">
        <v>10</v>
      </c>
      <c r="C55" s="119" t="s">
        <v>17</v>
      </c>
      <c r="D55" s="119"/>
      <c r="E55" s="111" t="s">
        <v>86</v>
      </c>
      <c r="F55" s="111" t="s">
        <v>91</v>
      </c>
      <c r="G55" s="34" t="s">
        <v>31</v>
      </c>
      <c r="H55" s="34" t="s">
        <v>19</v>
      </c>
      <c r="I55" s="34" t="s">
        <v>17</v>
      </c>
      <c r="J55" s="6" t="s">
        <v>76</v>
      </c>
      <c r="K55" s="3">
        <v>612</v>
      </c>
      <c r="L55" s="16"/>
      <c r="M55" s="16"/>
      <c r="N55" s="16"/>
    </row>
    <row r="56" spans="1:14" s="2" customFormat="1" ht="53.1" customHeight="1" x14ac:dyDescent="0.25">
      <c r="A56" s="120"/>
      <c r="B56" s="120"/>
      <c r="C56" s="120"/>
      <c r="D56" s="120"/>
      <c r="E56" s="112"/>
      <c r="F56" s="112"/>
      <c r="G56" s="34" t="s">
        <v>31</v>
      </c>
      <c r="H56" s="34" t="s">
        <v>19</v>
      </c>
      <c r="I56" s="34" t="s">
        <v>17</v>
      </c>
      <c r="J56" s="6" t="s">
        <v>52</v>
      </c>
      <c r="K56" s="3">
        <v>611</v>
      </c>
      <c r="L56" s="16"/>
      <c r="M56" s="16"/>
      <c r="N56" s="16"/>
    </row>
    <row r="57" spans="1:14" s="2" customFormat="1" ht="67.5" x14ac:dyDescent="0.25">
      <c r="A57" s="88" t="s">
        <v>3</v>
      </c>
      <c r="B57" s="88" t="s">
        <v>10</v>
      </c>
      <c r="C57" s="88" t="s">
        <v>190</v>
      </c>
      <c r="D57" s="88"/>
      <c r="E57" s="90" t="s">
        <v>191</v>
      </c>
      <c r="F57" s="25" t="s">
        <v>91</v>
      </c>
      <c r="G57" s="88" t="s">
        <v>31</v>
      </c>
      <c r="H57" s="88" t="s">
        <v>19</v>
      </c>
      <c r="I57" s="88" t="s">
        <v>17</v>
      </c>
      <c r="J57" s="6" t="s">
        <v>192</v>
      </c>
      <c r="K57" s="3">
        <v>244</v>
      </c>
      <c r="L57" s="16">
        <v>3.1</v>
      </c>
      <c r="M57" s="16">
        <v>3.1</v>
      </c>
      <c r="N57" s="19">
        <f t="shared" ref="N57" si="9">M57/L57*100</f>
        <v>100</v>
      </c>
    </row>
    <row r="58" spans="1:14" ht="15.75" x14ac:dyDescent="0.25">
      <c r="A58" s="58"/>
      <c r="B58" s="59"/>
    </row>
  </sheetData>
  <mergeCells count="94">
    <mergeCell ref="A5:D5"/>
    <mergeCell ref="E5:E6"/>
    <mergeCell ref="F5:F6"/>
    <mergeCell ref="G5:K5"/>
    <mergeCell ref="A10:A11"/>
    <mergeCell ref="B10:B11"/>
    <mergeCell ref="C10:C11"/>
    <mergeCell ref="D10:D11"/>
    <mergeCell ref="E10:E11"/>
    <mergeCell ref="A7:A9"/>
    <mergeCell ref="B7:B9"/>
    <mergeCell ref="C7:C9"/>
    <mergeCell ref="D7:D9"/>
    <mergeCell ref="E7:E9"/>
    <mergeCell ref="F13:F15"/>
    <mergeCell ref="A19:A21"/>
    <mergeCell ref="B19:B21"/>
    <mergeCell ref="C19:C21"/>
    <mergeCell ref="D19:D21"/>
    <mergeCell ref="E19:E21"/>
    <mergeCell ref="A13:A15"/>
    <mergeCell ref="B13:B15"/>
    <mergeCell ref="C13:C15"/>
    <mergeCell ref="D13:D15"/>
    <mergeCell ref="E13:E15"/>
    <mergeCell ref="M13:M14"/>
    <mergeCell ref="L13:L14"/>
    <mergeCell ref="G13:G14"/>
    <mergeCell ref="H13:H14"/>
    <mergeCell ref="I13:I14"/>
    <mergeCell ref="J13:J14"/>
    <mergeCell ref="K13:K14"/>
    <mergeCell ref="A22:A23"/>
    <mergeCell ref="B22:B23"/>
    <mergeCell ref="C22:C23"/>
    <mergeCell ref="D22:D23"/>
    <mergeCell ref="E22:E23"/>
    <mergeCell ref="A29:A31"/>
    <mergeCell ref="B29:B31"/>
    <mergeCell ref="C29:C31"/>
    <mergeCell ref="D29:D31"/>
    <mergeCell ref="A27:A28"/>
    <mergeCell ref="B27:B28"/>
    <mergeCell ref="C27:C28"/>
    <mergeCell ref="D27:D28"/>
    <mergeCell ref="A33:A34"/>
    <mergeCell ref="B33:B34"/>
    <mergeCell ref="C33:C34"/>
    <mergeCell ref="D33:D34"/>
    <mergeCell ref="E33:E34"/>
    <mergeCell ref="E35:E43"/>
    <mergeCell ref="A44:A45"/>
    <mergeCell ref="B44:B45"/>
    <mergeCell ref="C44:C45"/>
    <mergeCell ref="D44:D45"/>
    <mergeCell ref="E44:E45"/>
    <mergeCell ref="A55:A56"/>
    <mergeCell ref="B55:B56"/>
    <mergeCell ref="C55:C56"/>
    <mergeCell ref="D55:D56"/>
    <mergeCell ref="A46:A47"/>
    <mergeCell ref="B46:B47"/>
    <mergeCell ref="C46:C47"/>
    <mergeCell ref="D46:D47"/>
    <mergeCell ref="A48:A49"/>
    <mergeCell ref="B48:B49"/>
    <mergeCell ref="C48:C49"/>
    <mergeCell ref="D48:D49"/>
    <mergeCell ref="A50:A51"/>
    <mergeCell ref="B50:B51"/>
    <mergeCell ref="C50:C51"/>
    <mergeCell ref="D50:D51"/>
    <mergeCell ref="E55:E56"/>
    <mergeCell ref="F55:F56"/>
    <mergeCell ref="F48:F49"/>
    <mergeCell ref="E46:E47"/>
    <mergeCell ref="F44:F45"/>
    <mergeCell ref="E48:E49"/>
    <mergeCell ref="L5:M5"/>
    <mergeCell ref="N5:N6"/>
    <mergeCell ref="A3:I3"/>
    <mergeCell ref="A1:N1"/>
    <mergeCell ref="E50:E51"/>
    <mergeCell ref="F29:F31"/>
    <mergeCell ref="F35:F43"/>
    <mergeCell ref="F33:F34"/>
    <mergeCell ref="F27:F28"/>
    <mergeCell ref="E27:E28"/>
    <mergeCell ref="E29:E31"/>
    <mergeCell ref="F22:F23"/>
    <mergeCell ref="A35:A43"/>
    <mergeCell ref="B35:B43"/>
    <mergeCell ref="C35:C43"/>
    <mergeCell ref="D35:D43"/>
  </mergeCells>
  <pageMargins left="0" right="0" top="0.19685039370078741" bottom="0" header="0.31496062992125984" footer="0.31496062992125984"/>
  <pageSetup paperSize="9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7"/>
  <sheetViews>
    <sheetView topLeftCell="A46" zoomScale="120" zoomScaleNormal="120" workbookViewId="0">
      <selection activeCell="G28" sqref="G28"/>
    </sheetView>
  </sheetViews>
  <sheetFormatPr defaultRowHeight="15" x14ac:dyDescent="0.25"/>
  <cols>
    <col min="1" max="1" width="5" customWidth="1"/>
    <col min="2" max="2" width="5.42578125" customWidth="1"/>
    <col min="3" max="3" width="20.140625" style="2" customWidth="1"/>
    <col min="4" max="4" width="38.5703125" style="2" customWidth="1"/>
    <col min="5" max="6" width="11.5703125" style="2" customWidth="1"/>
    <col min="7" max="7" width="15.85546875" style="2" customWidth="1"/>
    <col min="8" max="8" width="8.7109375" style="2"/>
  </cols>
  <sheetData>
    <row r="1" spans="1:10" ht="30.6" customHeight="1" x14ac:dyDescent="0.25">
      <c r="A1" s="143" t="s">
        <v>186</v>
      </c>
      <c r="B1" s="143"/>
      <c r="C1" s="143"/>
      <c r="D1" s="143"/>
      <c r="E1" s="143"/>
      <c r="F1" s="143"/>
      <c r="G1" s="143"/>
    </row>
    <row r="2" spans="1:10" x14ac:dyDescent="0.25">
      <c r="A2" s="4"/>
      <c r="B2" s="4"/>
      <c r="C2" s="60"/>
      <c r="D2" s="60"/>
      <c r="E2" s="61"/>
      <c r="F2" s="60"/>
      <c r="G2" s="60"/>
    </row>
    <row r="3" spans="1:10" ht="14.1" customHeight="1" x14ac:dyDescent="0.25">
      <c r="A3" s="102" t="s">
        <v>163</v>
      </c>
      <c r="B3" s="103"/>
      <c r="C3" s="103"/>
      <c r="D3" s="103"/>
      <c r="E3" s="103"/>
      <c r="F3" s="103"/>
      <c r="G3" s="103"/>
      <c r="H3"/>
    </row>
    <row r="4" spans="1:10" ht="10.5" customHeight="1" x14ac:dyDescent="0.25">
      <c r="A4" s="4"/>
      <c r="B4" s="4"/>
      <c r="C4" s="60"/>
      <c r="D4" s="60"/>
      <c r="E4" s="60"/>
      <c r="F4" s="60"/>
      <c r="G4" s="60"/>
    </row>
    <row r="5" spans="1:10" ht="30.95" customHeight="1" x14ac:dyDescent="0.25">
      <c r="A5" s="162" t="s">
        <v>0</v>
      </c>
      <c r="B5" s="163"/>
      <c r="C5" s="107" t="s">
        <v>53</v>
      </c>
      <c r="D5" s="107" t="s">
        <v>54</v>
      </c>
      <c r="E5" s="144" t="s">
        <v>166</v>
      </c>
      <c r="F5" s="147" t="s">
        <v>167</v>
      </c>
      <c r="G5" s="147" t="s">
        <v>168</v>
      </c>
    </row>
    <row r="6" spans="1:10" ht="24" customHeight="1" x14ac:dyDescent="0.25">
      <c r="A6" s="162"/>
      <c r="B6" s="163"/>
      <c r="C6" s="108" t="s">
        <v>29</v>
      </c>
      <c r="D6" s="108"/>
      <c r="E6" s="145"/>
      <c r="F6" s="148"/>
      <c r="G6" s="148"/>
    </row>
    <row r="7" spans="1:10" ht="15" customHeight="1" x14ac:dyDescent="0.25">
      <c r="A7" s="7" t="s">
        <v>1</v>
      </c>
      <c r="B7" s="7" t="s">
        <v>2</v>
      </c>
      <c r="C7" s="108"/>
      <c r="D7" s="108"/>
      <c r="E7" s="146"/>
      <c r="F7" s="149"/>
      <c r="G7" s="149"/>
    </row>
    <row r="8" spans="1:10" ht="14.1" customHeight="1" x14ac:dyDescent="0.25">
      <c r="A8" s="159" t="s">
        <v>3</v>
      </c>
      <c r="B8" s="150"/>
      <c r="C8" s="161" t="s">
        <v>68</v>
      </c>
      <c r="D8" s="12" t="s">
        <v>41</v>
      </c>
      <c r="E8" s="9">
        <f>SUM(E9+E15+E16+E17)</f>
        <v>154375.20000000001</v>
      </c>
      <c r="F8" s="9">
        <f t="shared" ref="F8" si="0">SUM(F9+F15+F16+F17)</f>
        <v>150760.20000000004</v>
      </c>
      <c r="G8" s="9">
        <f>F8/E8*100</f>
        <v>97.658302628919685</v>
      </c>
    </row>
    <row r="9" spans="1:10" x14ac:dyDescent="0.25">
      <c r="A9" s="159"/>
      <c r="B9" s="150"/>
      <c r="C9" s="161"/>
      <c r="D9" s="13" t="s">
        <v>55</v>
      </c>
      <c r="E9" s="11">
        <f t="shared" ref="E9:F9" si="1">E19+E29+E49+E39</f>
        <v>154375.20000000001</v>
      </c>
      <c r="F9" s="11">
        <f t="shared" si="1"/>
        <v>150760.20000000004</v>
      </c>
      <c r="G9" s="9">
        <f t="shared" ref="G9:G51" si="2">F9/E9*100</f>
        <v>97.658302628919685</v>
      </c>
    </row>
    <row r="10" spans="1:10" x14ac:dyDescent="0.25">
      <c r="A10" s="159"/>
      <c r="B10" s="150"/>
      <c r="C10" s="161"/>
      <c r="D10" s="14" t="s">
        <v>56</v>
      </c>
      <c r="E10" s="11"/>
      <c r="F10" s="11"/>
      <c r="G10" s="9"/>
    </row>
    <row r="11" spans="1:10" ht="22.5" x14ac:dyDescent="0.25">
      <c r="A11" s="159"/>
      <c r="B11" s="150"/>
      <c r="C11" s="161"/>
      <c r="D11" s="14" t="s">
        <v>57</v>
      </c>
      <c r="E11" s="11">
        <f>E21+E31+E51+E41</f>
        <v>126405.09999999999</v>
      </c>
      <c r="F11" s="11">
        <f t="shared" ref="E11:F17" si="3">F21+F31+F51+F41</f>
        <v>126371.60000000002</v>
      </c>
      <c r="G11" s="9">
        <f t="shared" si="2"/>
        <v>99.973497904752278</v>
      </c>
    </row>
    <row r="12" spans="1:10" x14ac:dyDescent="0.25">
      <c r="A12" s="159"/>
      <c r="B12" s="150"/>
      <c r="C12" s="161"/>
      <c r="D12" s="14" t="s">
        <v>58</v>
      </c>
      <c r="E12" s="11">
        <f>E22+E32+E52+E42</f>
        <v>820.1</v>
      </c>
      <c r="F12" s="11">
        <f t="shared" si="3"/>
        <v>820.1</v>
      </c>
      <c r="G12" s="9">
        <f t="shared" si="2"/>
        <v>100</v>
      </c>
    </row>
    <row r="13" spans="1:10" ht="22.35" customHeight="1" x14ac:dyDescent="0.25">
      <c r="A13" s="159"/>
      <c r="B13" s="150"/>
      <c r="C13" s="161"/>
      <c r="D13" s="14" t="s">
        <v>59</v>
      </c>
      <c r="E13" s="11">
        <f t="shared" si="3"/>
        <v>27150</v>
      </c>
      <c r="F13" s="11">
        <f>F23+F33+F53+F43</f>
        <v>23568.5</v>
      </c>
      <c r="G13" s="9">
        <f t="shared" si="2"/>
        <v>86.808471454880305</v>
      </c>
    </row>
    <row r="14" spans="1:10" ht="14.1" customHeight="1" x14ac:dyDescent="0.25">
      <c r="A14" s="159"/>
      <c r="B14" s="150"/>
      <c r="C14" s="161"/>
      <c r="D14" s="14" t="s">
        <v>60</v>
      </c>
      <c r="E14" s="11">
        <f t="shared" si="3"/>
        <v>0</v>
      </c>
      <c r="F14" s="11">
        <f t="shared" si="3"/>
        <v>0</v>
      </c>
      <c r="G14" s="9"/>
    </row>
    <row r="15" spans="1:10" ht="25.5" customHeight="1" x14ac:dyDescent="0.25">
      <c r="A15" s="159"/>
      <c r="B15" s="150"/>
      <c r="C15" s="161"/>
      <c r="D15" s="15" t="s">
        <v>61</v>
      </c>
      <c r="E15" s="11">
        <f t="shared" si="3"/>
        <v>0</v>
      </c>
      <c r="F15" s="11">
        <f t="shared" si="3"/>
        <v>0</v>
      </c>
      <c r="G15" s="9"/>
    </row>
    <row r="16" spans="1:10" ht="24.75" customHeight="1" x14ac:dyDescent="0.25">
      <c r="A16" s="159"/>
      <c r="B16" s="150"/>
      <c r="C16" s="161"/>
      <c r="D16" s="15" t="s">
        <v>62</v>
      </c>
      <c r="E16" s="11">
        <f t="shared" si="3"/>
        <v>0</v>
      </c>
      <c r="F16" s="11">
        <f t="shared" si="3"/>
        <v>0</v>
      </c>
      <c r="G16" s="9"/>
      <c r="I16" s="5"/>
      <c r="J16" s="5"/>
    </row>
    <row r="17" spans="1:10" ht="14.1" customHeight="1" x14ac:dyDescent="0.25">
      <c r="A17" s="160"/>
      <c r="B17" s="151"/>
      <c r="C17" s="161"/>
      <c r="D17" s="15" t="s">
        <v>63</v>
      </c>
      <c r="E17" s="11">
        <f t="shared" si="3"/>
        <v>0</v>
      </c>
      <c r="F17" s="11">
        <f t="shared" si="3"/>
        <v>0</v>
      </c>
      <c r="G17" s="9"/>
      <c r="I17" s="5"/>
      <c r="J17" s="8"/>
    </row>
    <row r="18" spans="1:10" ht="15.75" customHeight="1" x14ac:dyDescent="0.25">
      <c r="A18" s="150" t="s">
        <v>3</v>
      </c>
      <c r="B18" s="150" t="s">
        <v>4</v>
      </c>
      <c r="C18" s="152" t="s">
        <v>5</v>
      </c>
      <c r="D18" s="12" t="s">
        <v>41</v>
      </c>
      <c r="E18" s="9">
        <f t="shared" ref="E18:F18" si="4">E19+E25+E26+E27</f>
        <v>33004.699999999997</v>
      </c>
      <c r="F18" s="9">
        <f t="shared" si="4"/>
        <v>33004.700000000004</v>
      </c>
      <c r="G18" s="9">
        <f t="shared" si="2"/>
        <v>100.00000000000003</v>
      </c>
      <c r="I18" s="10"/>
      <c r="J18" s="8"/>
    </row>
    <row r="19" spans="1:10" ht="15" customHeight="1" x14ac:dyDescent="0.25">
      <c r="A19" s="150"/>
      <c r="B19" s="150"/>
      <c r="C19" s="152"/>
      <c r="D19" s="13" t="s">
        <v>55</v>
      </c>
      <c r="E19" s="11">
        <f t="shared" ref="E19:F19" si="5">E21+E24+E22+E23</f>
        <v>33004.699999999997</v>
      </c>
      <c r="F19" s="11">
        <f t="shared" si="5"/>
        <v>33004.700000000004</v>
      </c>
      <c r="G19" s="9">
        <f t="shared" si="2"/>
        <v>100.00000000000003</v>
      </c>
      <c r="I19" s="5"/>
      <c r="J19" s="8"/>
    </row>
    <row r="20" spans="1:10" ht="14.1" customHeight="1" x14ac:dyDescent="0.25">
      <c r="A20" s="150"/>
      <c r="B20" s="150"/>
      <c r="C20" s="152"/>
      <c r="D20" s="14" t="s">
        <v>56</v>
      </c>
      <c r="E20" s="11"/>
      <c r="F20" s="11"/>
      <c r="G20" s="9"/>
      <c r="I20" s="5"/>
      <c r="J20" s="8"/>
    </row>
    <row r="21" spans="1:10" ht="22.5" x14ac:dyDescent="0.25">
      <c r="A21" s="150"/>
      <c r="B21" s="150"/>
      <c r="C21" s="152"/>
      <c r="D21" s="14" t="s">
        <v>57</v>
      </c>
      <c r="E21" s="11">
        <v>32784.6</v>
      </c>
      <c r="F21" s="11">
        <f>'5'!M10-F22</f>
        <v>32784.600000000006</v>
      </c>
      <c r="G21" s="9">
        <f t="shared" si="2"/>
        <v>100.00000000000003</v>
      </c>
      <c r="I21" s="8"/>
      <c r="J21" s="8"/>
    </row>
    <row r="22" spans="1:10" ht="14.1" customHeight="1" x14ac:dyDescent="0.25">
      <c r="A22" s="150"/>
      <c r="B22" s="150"/>
      <c r="C22" s="152"/>
      <c r="D22" s="14" t="s">
        <v>58</v>
      </c>
      <c r="E22" s="11">
        <v>220.1</v>
      </c>
      <c r="F22" s="11">
        <v>220.1</v>
      </c>
      <c r="G22" s="9">
        <f t="shared" si="2"/>
        <v>100</v>
      </c>
      <c r="I22" s="8"/>
      <c r="J22" s="8"/>
    </row>
    <row r="23" spans="1:10" ht="22.5" x14ac:dyDescent="0.25">
      <c r="A23" s="150"/>
      <c r="B23" s="150"/>
      <c r="C23" s="152"/>
      <c r="D23" s="14" t="s">
        <v>59</v>
      </c>
      <c r="E23" s="11"/>
      <c r="F23" s="11"/>
      <c r="G23" s="9"/>
      <c r="I23" s="8"/>
      <c r="J23" s="5"/>
    </row>
    <row r="24" spans="1:10" ht="14.1" customHeight="1" x14ac:dyDescent="0.25">
      <c r="A24" s="150"/>
      <c r="B24" s="150"/>
      <c r="C24" s="152"/>
      <c r="D24" s="14" t="s">
        <v>60</v>
      </c>
      <c r="E24" s="11"/>
      <c r="F24" s="11"/>
      <c r="G24" s="9"/>
      <c r="I24" s="8"/>
    </row>
    <row r="25" spans="1:10" ht="24.75" customHeight="1" x14ac:dyDescent="0.25">
      <c r="A25" s="150"/>
      <c r="B25" s="150"/>
      <c r="C25" s="152"/>
      <c r="D25" s="15" t="s">
        <v>61</v>
      </c>
      <c r="E25" s="11"/>
      <c r="F25" s="11"/>
      <c r="G25" s="9"/>
      <c r="I25" s="8"/>
    </row>
    <row r="26" spans="1:10" ht="24.75" customHeight="1" x14ac:dyDescent="0.25">
      <c r="A26" s="150"/>
      <c r="B26" s="150"/>
      <c r="C26" s="152"/>
      <c r="D26" s="15" t="s">
        <v>62</v>
      </c>
      <c r="E26" s="11"/>
      <c r="F26" s="11"/>
      <c r="G26" s="9"/>
      <c r="I26" s="5"/>
    </row>
    <row r="27" spans="1:10" ht="14.1" customHeight="1" x14ac:dyDescent="0.25">
      <c r="A27" s="151"/>
      <c r="B27" s="151"/>
      <c r="C27" s="152"/>
      <c r="D27" s="15" t="s">
        <v>63</v>
      </c>
      <c r="E27" s="11"/>
      <c r="F27" s="11"/>
      <c r="G27" s="9"/>
    </row>
    <row r="28" spans="1:10" ht="14.1" customHeight="1" x14ac:dyDescent="0.25">
      <c r="A28" s="153" t="s">
        <v>3</v>
      </c>
      <c r="B28" s="153" t="s">
        <v>6</v>
      </c>
      <c r="C28" s="156" t="s">
        <v>7</v>
      </c>
      <c r="D28" s="12" t="s">
        <v>41</v>
      </c>
      <c r="E28" s="9">
        <f t="shared" ref="E28:F28" si="6">E29+E35+E36+E37</f>
        <v>115751.3</v>
      </c>
      <c r="F28" s="9">
        <f t="shared" si="6"/>
        <v>112169.80000000002</v>
      </c>
      <c r="G28" s="9">
        <f t="shared" si="2"/>
        <v>96.905866284007189</v>
      </c>
    </row>
    <row r="29" spans="1:10" ht="15.75" customHeight="1" x14ac:dyDescent="0.25">
      <c r="A29" s="154"/>
      <c r="B29" s="154"/>
      <c r="C29" s="157"/>
      <c r="D29" s="13" t="s">
        <v>55</v>
      </c>
      <c r="E29" s="11">
        <f>E31+E34+E32+E33</f>
        <v>115751.3</v>
      </c>
      <c r="F29" s="11">
        <f t="shared" ref="F29" si="7">F31+F34+F32+F33</f>
        <v>112169.80000000002</v>
      </c>
      <c r="G29" s="9">
        <f t="shared" si="2"/>
        <v>96.905866284007189</v>
      </c>
    </row>
    <row r="30" spans="1:10" ht="14.1" customHeight="1" x14ac:dyDescent="0.25">
      <c r="A30" s="154"/>
      <c r="B30" s="154"/>
      <c r="C30" s="157"/>
      <c r="D30" s="14" t="s">
        <v>56</v>
      </c>
      <c r="E30" s="11"/>
      <c r="F30" s="11"/>
      <c r="G30" s="9"/>
    </row>
    <row r="31" spans="1:10" ht="22.5" x14ac:dyDescent="0.25">
      <c r="A31" s="154"/>
      <c r="B31" s="154"/>
      <c r="C31" s="157"/>
      <c r="D31" s="14" t="s">
        <v>57</v>
      </c>
      <c r="E31" s="11">
        <v>88001.3</v>
      </c>
      <c r="F31" s="11">
        <f>'5'!M19-F32-F33</f>
        <v>88001.300000000017</v>
      </c>
      <c r="G31" s="9">
        <f t="shared" si="2"/>
        <v>100.00000000000003</v>
      </c>
    </row>
    <row r="32" spans="1:10" ht="14.1" customHeight="1" x14ac:dyDescent="0.25">
      <c r="A32" s="154"/>
      <c r="B32" s="154"/>
      <c r="C32" s="157"/>
      <c r="D32" s="14" t="s">
        <v>58</v>
      </c>
      <c r="E32" s="11">
        <v>600</v>
      </c>
      <c r="F32" s="11">
        <v>600</v>
      </c>
      <c r="G32" s="9">
        <f t="shared" si="2"/>
        <v>100</v>
      </c>
    </row>
    <row r="33" spans="1:7" ht="22.5" x14ac:dyDescent="0.25">
      <c r="A33" s="154"/>
      <c r="B33" s="154"/>
      <c r="C33" s="157"/>
      <c r="D33" s="14" t="s">
        <v>59</v>
      </c>
      <c r="E33" s="11">
        <v>27150</v>
      </c>
      <c r="F33" s="11">
        <f>'5'!M38+'5'!M39</f>
        <v>23568.5</v>
      </c>
      <c r="G33" s="9">
        <f t="shared" si="2"/>
        <v>86.808471454880305</v>
      </c>
    </row>
    <row r="34" spans="1:7" ht="14.1" customHeight="1" x14ac:dyDescent="0.25">
      <c r="A34" s="154"/>
      <c r="B34" s="154"/>
      <c r="C34" s="157"/>
      <c r="D34" s="14" t="s">
        <v>60</v>
      </c>
      <c r="E34" s="11"/>
      <c r="F34" s="11"/>
      <c r="G34" s="9"/>
    </row>
    <row r="35" spans="1:7" ht="27" customHeight="1" x14ac:dyDescent="0.25">
      <c r="A35" s="154"/>
      <c r="B35" s="154"/>
      <c r="C35" s="157"/>
      <c r="D35" s="15" t="s">
        <v>61</v>
      </c>
      <c r="E35" s="11"/>
      <c r="F35" s="11"/>
      <c r="G35" s="9"/>
    </row>
    <row r="36" spans="1:7" ht="24" customHeight="1" x14ac:dyDescent="0.25">
      <c r="A36" s="154"/>
      <c r="B36" s="154"/>
      <c r="C36" s="157"/>
      <c r="D36" s="15" t="s">
        <v>62</v>
      </c>
      <c r="E36" s="11"/>
      <c r="F36" s="11"/>
      <c r="G36" s="9"/>
    </row>
    <row r="37" spans="1:7" ht="14.1" customHeight="1" x14ac:dyDescent="0.25">
      <c r="A37" s="155"/>
      <c r="B37" s="155"/>
      <c r="C37" s="158"/>
      <c r="D37" s="15" t="s">
        <v>63</v>
      </c>
      <c r="E37" s="11"/>
      <c r="F37" s="11"/>
      <c r="G37" s="9"/>
    </row>
    <row r="38" spans="1:7" ht="14.1" customHeight="1" x14ac:dyDescent="0.25">
      <c r="A38" s="150" t="s">
        <v>3</v>
      </c>
      <c r="B38" s="150" t="s">
        <v>8</v>
      </c>
      <c r="C38" s="152" t="s">
        <v>9</v>
      </c>
      <c r="D38" s="12" t="s">
        <v>41</v>
      </c>
      <c r="E38" s="9">
        <f t="shared" ref="E38:F38" si="8">E39+E45+E46+E47</f>
        <v>0</v>
      </c>
      <c r="F38" s="9">
        <f t="shared" si="8"/>
        <v>0</v>
      </c>
      <c r="G38" s="9"/>
    </row>
    <row r="39" spans="1:7" ht="15.75" customHeight="1" x14ac:dyDescent="0.25">
      <c r="A39" s="150"/>
      <c r="B39" s="150"/>
      <c r="C39" s="152"/>
      <c r="D39" s="13" t="s">
        <v>55</v>
      </c>
      <c r="E39" s="11">
        <f t="shared" ref="E39:F39" si="9">E41+E44</f>
        <v>0</v>
      </c>
      <c r="F39" s="11">
        <f t="shared" si="9"/>
        <v>0</v>
      </c>
      <c r="G39" s="9"/>
    </row>
    <row r="40" spans="1:7" ht="14.1" customHeight="1" x14ac:dyDescent="0.25">
      <c r="A40" s="150"/>
      <c r="B40" s="150"/>
      <c r="C40" s="152"/>
      <c r="D40" s="14" t="s">
        <v>56</v>
      </c>
      <c r="E40" s="11"/>
      <c r="F40" s="11"/>
      <c r="G40" s="9"/>
    </row>
    <row r="41" spans="1:7" ht="24.75" customHeight="1" x14ac:dyDescent="0.25">
      <c r="A41" s="150"/>
      <c r="B41" s="150"/>
      <c r="C41" s="152"/>
      <c r="D41" s="14" t="s">
        <v>57</v>
      </c>
      <c r="E41" s="11">
        <f>'5'!L46</f>
        <v>0</v>
      </c>
      <c r="F41" s="11">
        <f>'5'!M46</f>
        <v>0</v>
      </c>
      <c r="G41" s="9"/>
    </row>
    <row r="42" spans="1:7" ht="14.1" customHeight="1" x14ac:dyDescent="0.25">
      <c r="A42" s="150"/>
      <c r="B42" s="150"/>
      <c r="C42" s="152"/>
      <c r="D42" s="14" t="s">
        <v>58</v>
      </c>
      <c r="E42" s="11"/>
      <c r="F42" s="11"/>
      <c r="G42" s="9"/>
    </row>
    <row r="43" spans="1:7" ht="22.5" x14ac:dyDescent="0.25">
      <c r="A43" s="150"/>
      <c r="B43" s="150"/>
      <c r="C43" s="152"/>
      <c r="D43" s="14" t="s">
        <v>59</v>
      </c>
      <c r="E43" s="11"/>
      <c r="F43" s="11"/>
      <c r="G43" s="9"/>
    </row>
    <row r="44" spans="1:7" ht="14.1" customHeight="1" x14ac:dyDescent="0.25">
      <c r="A44" s="150"/>
      <c r="B44" s="150"/>
      <c r="C44" s="152"/>
      <c r="D44" s="14" t="s">
        <v>60</v>
      </c>
      <c r="E44" s="11"/>
      <c r="F44" s="11"/>
      <c r="G44" s="9"/>
    </row>
    <row r="45" spans="1:7" ht="27" customHeight="1" x14ac:dyDescent="0.25">
      <c r="A45" s="150"/>
      <c r="B45" s="150"/>
      <c r="C45" s="152"/>
      <c r="D45" s="15" t="s">
        <v>61</v>
      </c>
      <c r="E45" s="11"/>
      <c r="F45" s="11"/>
      <c r="G45" s="9"/>
    </row>
    <row r="46" spans="1:7" ht="24" customHeight="1" x14ac:dyDescent="0.25">
      <c r="A46" s="150"/>
      <c r="B46" s="150"/>
      <c r="C46" s="152"/>
      <c r="D46" s="15" t="s">
        <v>62</v>
      </c>
      <c r="E46" s="11"/>
      <c r="F46" s="11"/>
      <c r="G46" s="9"/>
    </row>
    <row r="47" spans="1:7" ht="14.1" customHeight="1" x14ac:dyDescent="0.25">
      <c r="A47" s="151"/>
      <c r="B47" s="151"/>
      <c r="C47" s="152"/>
      <c r="D47" s="15" t="s">
        <v>63</v>
      </c>
      <c r="E47" s="11"/>
      <c r="F47" s="11"/>
      <c r="G47" s="9"/>
    </row>
    <row r="48" spans="1:7" x14ac:dyDescent="0.25">
      <c r="A48" s="150" t="s">
        <v>3</v>
      </c>
      <c r="B48" s="150" t="s">
        <v>10</v>
      </c>
      <c r="C48" s="152" t="s">
        <v>11</v>
      </c>
      <c r="D48" s="12" t="s">
        <v>41</v>
      </c>
      <c r="E48" s="62">
        <f t="shared" ref="E48:F48" si="10">E49+E55+E56+E57</f>
        <v>5619.2000000000007</v>
      </c>
      <c r="F48" s="62">
        <f t="shared" si="10"/>
        <v>5585.7000000000007</v>
      </c>
      <c r="G48" s="9">
        <f t="shared" si="2"/>
        <v>99.40382972665148</v>
      </c>
    </row>
    <row r="49" spans="1:7" x14ac:dyDescent="0.25">
      <c r="A49" s="150"/>
      <c r="B49" s="150"/>
      <c r="C49" s="152"/>
      <c r="D49" s="13" t="s">
        <v>55</v>
      </c>
      <c r="E49" s="11">
        <f t="shared" ref="E49:F49" si="11">E51+E52</f>
        <v>5619.2000000000007</v>
      </c>
      <c r="F49" s="11">
        <f t="shared" si="11"/>
        <v>5585.7000000000007</v>
      </c>
      <c r="G49" s="9">
        <f t="shared" si="2"/>
        <v>99.40382972665148</v>
      </c>
    </row>
    <row r="50" spans="1:7" x14ac:dyDescent="0.25">
      <c r="A50" s="150"/>
      <c r="B50" s="150"/>
      <c r="C50" s="152"/>
      <c r="D50" s="14" t="s">
        <v>56</v>
      </c>
      <c r="E50" s="11"/>
      <c r="F50" s="11"/>
      <c r="G50" s="9"/>
    </row>
    <row r="51" spans="1:7" ht="22.5" x14ac:dyDescent="0.25">
      <c r="A51" s="150"/>
      <c r="B51" s="150"/>
      <c r="C51" s="152"/>
      <c r="D51" s="14" t="s">
        <v>57</v>
      </c>
      <c r="E51" s="11">
        <f>'5'!L50</f>
        <v>5619.2000000000007</v>
      </c>
      <c r="F51" s="11">
        <f>'5'!M50</f>
        <v>5585.7000000000007</v>
      </c>
      <c r="G51" s="9">
        <f t="shared" si="2"/>
        <v>99.40382972665148</v>
      </c>
    </row>
    <row r="52" spans="1:7" x14ac:dyDescent="0.25">
      <c r="A52" s="150"/>
      <c r="B52" s="150"/>
      <c r="C52" s="152"/>
      <c r="D52" s="14" t="s">
        <v>58</v>
      </c>
      <c r="E52" s="11"/>
      <c r="F52" s="11"/>
      <c r="G52" s="11"/>
    </row>
    <row r="53" spans="1:7" ht="22.5" x14ac:dyDescent="0.25">
      <c r="A53" s="150"/>
      <c r="B53" s="150"/>
      <c r="C53" s="152"/>
      <c r="D53" s="14" t="s">
        <v>59</v>
      </c>
      <c r="E53" s="11"/>
      <c r="F53" s="11"/>
      <c r="G53" s="11"/>
    </row>
    <row r="54" spans="1:7" x14ac:dyDescent="0.25">
      <c r="A54" s="150"/>
      <c r="B54" s="150"/>
      <c r="C54" s="152"/>
      <c r="D54" s="14" t="s">
        <v>60</v>
      </c>
      <c r="E54" s="11"/>
      <c r="F54" s="11"/>
      <c r="G54" s="11"/>
    </row>
    <row r="55" spans="1:7" ht="24.75" customHeight="1" x14ac:dyDescent="0.25">
      <c r="A55" s="150"/>
      <c r="B55" s="150"/>
      <c r="C55" s="152"/>
      <c r="D55" s="15" t="s">
        <v>61</v>
      </c>
      <c r="E55" s="11"/>
      <c r="F55" s="11"/>
      <c r="G55" s="11"/>
    </row>
    <row r="56" spans="1:7" ht="26.25" customHeight="1" x14ac:dyDescent="0.25">
      <c r="A56" s="150"/>
      <c r="B56" s="150"/>
      <c r="C56" s="152"/>
      <c r="D56" s="15" t="s">
        <v>62</v>
      </c>
      <c r="E56" s="11"/>
      <c r="F56" s="11"/>
      <c r="G56" s="11"/>
    </row>
    <row r="57" spans="1:7" x14ac:dyDescent="0.25">
      <c r="A57" s="151"/>
      <c r="B57" s="151"/>
      <c r="C57" s="152"/>
      <c r="D57" s="15" t="s">
        <v>63</v>
      </c>
      <c r="E57" s="11"/>
      <c r="F57" s="11"/>
      <c r="G57" s="11"/>
    </row>
  </sheetData>
  <mergeCells count="23">
    <mergeCell ref="A18:A27"/>
    <mergeCell ref="B18:B27"/>
    <mergeCell ref="C18:C27"/>
    <mergeCell ref="A3:G3"/>
    <mergeCell ref="A5:B6"/>
    <mergeCell ref="C5:C7"/>
    <mergeCell ref="D5:D7"/>
    <mergeCell ref="A1:G1"/>
    <mergeCell ref="E5:E7"/>
    <mergeCell ref="F5:F7"/>
    <mergeCell ref="G5:G7"/>
    <mergeCell ref="A48:A57"/>
    <mergeCell ref="B48:B57"/>
    <mergeCell ref="C48:C57"/>
    <mergeCell ref="A28:A37"/>
    <mergeCell ref="B28:B37"/>
    <mergeCell ref="C28:C37"/>
    <mergeCell ref="A38:A47"/>
    <mergeCell ref="B38:B47"/>
    <mergeCell ref="C38:C47"/>
    <mergeCell ref="A8:A17"/>
    <mergeCell ref="B8:B17"/>
    <mergeCell ref="C8:C17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2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10" zoomScaleNormal="100" workbookViewId="0">
      <selection activeCell="F13" sqref="F13"/>
    </sheetView>
  </sheetViews>
  <sheetFormatPr defaultRowHeight="15" x14ac:dyDescent="0.25"/>
  <cols>
    <col min="1" max="1" width="4.140625" customWidth="1"/>
    <col min="2" max="2" width="4.42578125" customWidth="1"/>
    <col min="3" max="3" width="17" customWidth="1"/>
    <col min="4" max="4" width="19.140625" customWidth="1"/>
    <col min="5" max="5" width="18.5703125" customWidth="1"/>
    <col min="6" max="6" width="13.85546875" style="71" customWidth="1"/>
    <col min="7" max="7" width="14.42578125" style="71" customWidth="1"/>
    <col min="8" max="8" width="11.5703125" style="71" customWidth="1"/>
    <col min="9" max="9" width="13.28515625" style="95" customWidth="1"/>
    <col min="10" max="10" width="14.85546875" style="71" customWidth="1"/>
  </cols>
  <sheetData>
    <row r="1" spans="1:10" ht="15.75" x14ac:dyDescent="0.25">
      <c r="A1" s="78" t="s">
        <v>169</v>
      </c>
    </row>
    <row r="2" spans="1:10" ht="15.75" x14ac:dyDescent="0.25">
      <c r="A2" s="79"/>
    </row>
    <row r="3" spans="1:10" ht="15.75" x14ac:dyDescent="0.25">
      <c r="A3" s="83" t="s">
        <v>187</v>
      </c>
    </row>
    <row r="4" spans="1:10" ht="15.75" x14ac:dyDescent="0.25">
      <c r="A4" s="79"/>
    </row>
    <row r="5" spans="1:10" x14ac:dyDescent="0.25">
      <c r="A5" s="84" t="s">
        <v>183</v>
      </c>
      <c r="B5" s="80"/>
    </row>
    <row r="6" spans="1:10" ht="15.75" x14ac:dyDescent="0.25">
      <c r="A6" s="79"/>
    </row>
    <row r="7" spans="1:10" ht="86.1" customHeight="1" x14ac:dyDescent="0.25">
      <c r="A7" s="165" t="s">
        <v>0</v>
      </c>
      <c r="B7" s="165"/>
      <c r="C7" s="166" t="s">
        <v>170</v>
      </c>
      <c r="D7" s="166" t="s">
        <v>171</v>
      </c>
      <c r="E7" s="166" t="s">
        <v>172</v>
      </c>
      <c r="F7" s="81" t="s">
        <v>173</v>
      </c>
      <c r="G7" s="81" t="s">
        <v>174</v>
      </c>
      <c r="H7" s="81" t="s">
        <v>175</v>
      </c>
      <c r="I7" s="96" t="s">
        <v>176</v>
      </c>
      <c r="J7" s="81" t="s">
        <v>177</v>
      </c>
    </row>
    <row r="8" spans="1:10" x14ac:dyDescent="0.25">
      <c r="A8" s="81" t="s">
        <v>1</v>
      </c>
      <c r="B8" s="81" t="s">
        <v>2</v>
      </c>
      <c r="C8" s="166"/>
      <c r="D8" s="166"/>
      <c r="E8" s="166"/>
      <c r="F8" s="81"/>
      <c r="G8" s="81"/>
      <c r="H8" s="81"/>
      <c r="I8" s="96"/>
      <c r="J8" s="81"/>
    </row>
    <row r="9" spans="1:10" ht="60" x14ac:dyDescent="0.25">
      <c r="A9" s="85" t="s">
        <v>3</v>
      </c>
      <c r="B9" s="81">
        <v>1</v>
      </c>
      <c r="C9" s="82" t="s">
        <v>5</v>
      </c>
      <c r="D9" s="82" t="s">
        <v>178</v>
      </c>
      <c r="E9" s="82" t="s">
        <v>179</v>
      </c>
      <c r="F9" s="86">
        <f>G9*J9</f>
        <v>0.94444444444444442</v>
      </c>
      <c r="G9" s="86">
        <f>7/7</f>
        <v>1</v>
      </c>
      <c r="H9" s="86">
        <f>17/18</f>
        <v>0.94444444444444442</v>
      </c>
      <c r="I9" s="97">
        <v>1</v>
      </c>
      <c r="J9" s="86">
        <f>H9/I9</f>
        <v>0.94444444444444442</v>
      </c>
    </row>
    <row r="10" spans="1:10" ht="60" x14ac:dyDescent="0.25">
      <c r="A10" s="85" t="s">
        <v>3</v>
      </c>
      <c r="B10" s="81">
        <v>2</v>
      </c>
      <c r="C10" s="82" t="s">
        <v>180</v>
      </c>
      <c r="D10" s="82" t="s">
        <v>178</v>
      </c>
      <c r="E10" s="82" t="s">
        <v>179</v>
      </c>
      <c r="F10" s="86">
        <f>G10*J10</f>
        <v>0.72239422084623328</v>
      </c>
      <c r="G10" s="86">
        <f>12/16</f>
        <v>0.75</v>
      </c>
      <c r="H10" s="86">
        <f>14/15</f>
        <v>0.93333333333333335</v>
      </c>
      <c r="I10" s="97">
        <v>0.96899999999999997</v>
      </c>
      <c r="J10" s="86">
        <f>H10/I10</f>
        <v>0.96319229446164434</v>
      </c>
    </row>
    <row r="11" spans="1:10" ht="60" x14ac:dyDescent="0.25">
      <c r="A11" s="85" t="s">
        <v>3</v>
      </c>
      <c r="B11" s="81">
        <v>3</v>
      </c>
      <c r="C11" s="82" t="s">
        <v>9</v>
      </c>
      <c r="D11" s="82" t="s">
        <v>178</v>
      </c>
      <c r="E11" s="82" t="s">
        <v>179</v>
      </c>
      <c r="F11" s="81" t="s">
        <v>181</v>
      </c>
      <c r="G11" s="81" t="s">
        <v>181</v>
      </c>
      <c r="H11" s="81" t="s">
        <v>181</v>
      </c>
      <c r="I11" s="96" t="s">
        <v>181</v>
      </c>
      <c r="J11" s="81" t="s">
        <v>181</v>
      </c>
    </row>
    <row r="12" spans="1:10" ht="60" x14ac:dyDescent="0.25">
      <c r="A12" s="85" t="s">
        <v>3</v>
      </c>
      <c r="B12" s="81">
        <v>4</v>
      </c>
      <c r="C12" s="82" t="s">
        <v>11</v>
      </c>
      <c r="D12" s="82" t="s">
        <v>178</v>
      </c>
      <c r="E12" s="82" t="s">
        <v>179</v>
      </c>
      <c r="F12" s="86">
        <f>G12*J12</f>
        <v>0.8034317013190253</v>
      </c>
      <c r="G12" s="86">
        <f>5/6</f>
        <v>0.83333333333333337</v>
      </c>
      <c r="H12" s="86">
        <f>23/24</f>
        <v>0.95833333333333337</v>
      </c>
      <c r="I12" s="96">
        <v>0.99399999999999999</v>
      </c>
      <c r="J12" s="86">
        <f>H12/I12</f>
        <v>0.96411804158283032</v>
      </c>
    </row>
    <row r="13" spans="1:10" x14ac:dyDescent="0.25">
      <c r="A13" s="164" t="s">
        <v>182</v>
      </c>
      <c r="B13" s="164"/>
      <c r="C13" s="164"/>
      <c r="D13" s="164"/>
      <c r="E13" s="164"/>
      <c r="F13" s="87">
        <f>G13*J13</f>
        <v>0.80002963072706401</v>
      </c>
      <c r="G13" s="87">
        <f>24/29</f>
        <v>0.82758620689655171</v>
      </c>
      <c r="H13" s="87">
        <f>54/57</f>
        <v>0.94736842105263153</v>
      </c>
      <c r="I13" s="98">
        <v>0.98</v>
      </c>
      <c r="J13" s="87">
        <f>H13/I13</f>
        <v>0.96670247046186897</v>
      </c>
    </row>
  </sheetData>
  <mergeCells count="5">
    <mergeCell ref="A13:E13"/>
    <mergeCell ref="A7:B7"/>
    <mergeCell ref="C7:C8"/>
    <mergeCell ref="D7:D8"/>
    <mergeCell ref="E7:E8"/>
  </mergeCells>
  <pageMargins left="0.70866141732283472" right="0.5118110236220472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4</vt:lpstr>
      <vt:lpstr>5</vt:lpstr>
      <vt:lpstr>6</vt:lpstr>
      <vt:lpstr>8</vt:lpstr>
      <vt:lpstr>'4'!Заголовки_для_печати</vt:lpstr>
      <vt:lpstr>'5'!Заголовки_для_печати</vt:lpstr>
      <vt:lpstr>'6'!Заголовки_для_печати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2025-03-04T09:41:14Z</cp:lastPrinted>
  <dcterms:created xsi:type="dcterms:W3CDTF">2019-10-07T05:59:09Z</dcterms:created>
  <dcterms:modified xsi:type="dcterms:W3CDTF">2025-03-04T09:42:35Z</dcterms:modified>
</cp:coreProperties>
</file>